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HDT.MONG\MONG\2. HỒ SƠ\2. HỒ SƠ XD MỚI\3. NHÀ CÔNG VỤ\3. HỒ SƠ THIẾT KẾ BVTC\9. KHU THỂ THAO\BV OK\SÂN PICKLE BALL BỔ SUNG\HS THẦU\"/>
    </mc:Choice>
  </mc:AlternateContent>
  <xr:revisionPtr revIDLastSave="0" documentId="13_ncr:1_{82F7E965-0D2A-4971-9BD4-F4FE269EC6E3}" xr6:coauthVersionLast="36" xr6:coauthVersionMax="36" xr10:uidLastSave="{00000000-0000-0000-0000-000000000000}"/>
  <bookViews>
    <workbookView xWindow="0" yWindow="0" windowWidth="23040" windowHeight="8940" xr2:uid="{469CF634-3EB8-471F-91E0-FD3F060BF4A0}"/>
  </bookViews>
  <sheets>
    <sheet name="Sheet1" sheetId="1" r:id="rId1"/>
  </sheets>
  <externalReferences>
    <externalReference r:id="rId2"/>
  </externalReference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F23" i="1"/>
  <c r="F22" i="1"/>
  <c r="F8" i="1"/>
  <c r="F95" i="1"/>
  <c r="F91" i="1"/>
  <c r="F81" i="1"/>
  <c r="F80" i="1"/>
  <c r="F76" i="1"/>
  <c r="F73" i="1"/>
  <c r="F70" i="1"/>
  <c r="F59" i="1"/>
  <c r="F58" i="1"/>
  <c r="F57" i="1"/>
  <c r="F55" i="1"/>
  <c r="F54" i="1"/>
  <c r="B52" i="1"/>
  <c r="F40" i="1"/>
  <c r="F39" i="1"/>
  <c r="F38" i="1"/>
  <c r="F34" i="1"/>
  <c r="F28" i="1"/>
  <c r="F27" i="1"/>
  <c r="F21" i="1"/>
  <c r="F18" i="1"/>
  <c r="F16" i="1"/>
  <c r="F13" i="1"/>
  <c r="F12" i="1"/>
  <c r="F10" i="1"/>
  <c r="F7" i="1" l="1"/>
  <c r="B109" i="1" l="1"/>
  <c r="B108" i="1"/>
  <c r="B107" i="1"/>
  <c r="B106" i="1"/>
  <c r="B105" i="1"/>
  <c r="B103" i="1"/>
  <c r="B102" i="1"/>
  <c r="B101" i="1"/>
  <c r="B100" i="1"/>
  <c r="B99" i="1"/>
  <c r="B98" i="1"/>
  <c r="B97" i="1"/>
  <c r="B96" i="1"/>
  <c r="B95" i="1"/>
  <c r="B94" i="1"/>
  <c r="B93" i="1"/>
  <c r="B91" i="1"/>
  <c r="B90" i="1"/>
  <c r="B89" i="1"/>
  <c r="B88" i="1"/>
  <c r="B87" i="1"/>
  <c r="B86" i="1"/>
  <c r="B85" i="1"/>
  <c r="B84" i="1"/>
  <c r="B82" i="1"/>
  <c r="B81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5" i="1"/>
  <c r="B64" i="1"/>
  <c r="B62" i="1"/>
  <c r="B61" i="1"/>
  <c r="B59" i="1"/>
  <c r="B58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19" i="1"/>
  <c r="B18" i="1"/>
  <c r="B17" i="1"/>
  <c r="B16" i="1"/>
  <c r="B15" i="1"/>
  <c r="B14" i="1"/>
  <c r="B13" i="1"/>
  <c r="B12" i="1"/>
  <c r="B10" i="1"/>
  <c r="B8" i="1"/>
  <c r="B7" i="1"/>
  <c r="B5" i="1"/>
</calcChain>
</file>

<file path=xl/sharedStrings.xml><?xml version="1.0" encoding="utf-8"?>
<sst xmlns="http://schemas.openxmlformats.org/spreadsheetml/2006/main" count="221" uniqueCount="129">
  <si>
    <t>STT</t>
  </si>
  <si>
    <t>Mã hiệu</t>
  </si>
  <si>
    <t>Cột ẩn</t>
  </si>
  <si>
    <t>Tên công tác</t>
  </si>
  <si>
    <t>Đơn vị</t>
  </si>
  <si>
    <t>Khối lượng</t>
  </si>
  <si>
    <t>Đơn giá</t>
  </si>
  <si>
    <t>Thành tiền</t>
  </si>
  <si>
    <t>I</t>
  </si>
  <si>
    <t>m3</t>
  </si>
  <si>
    <t>tấn</t>
  </si>
  <si>
    <t>bộ</t>
  </si>
  <si>
    <t>m</t>
  </si>
  <si>
    <t>m2</t>
  </si>
  <si>
    <t>kg</t>
  </si>
  <si>
    <t>cái</t>
  </si>
  <si>
    <t>Đắp đất bằng đầm đất cầm tay 70kg, độ chặt Y/C K = 0,90</t>
  </si>
  <si>
    <t>II</t>
  </si>
  <si>
    <t>Tổng cộng</t>
  </si>
  <si>
    <t>BẢNG KHỐI LƯỢNG MỜI CHÀO GIÁ</t>
  </si>
  <si>
    <t>(Kèm theo Hồ sơ mời chào giá gói thầu: Thi công xây dựng hạng mục: Hạ tầng kỹ thuật, thuộc dự án: Vườn cây Công đoàn Petrovietnam tại PTSC Thanh Hóa và thi công xây dựng công trình sân Pickleball số 3)</t>
  </si>
  <si>
    <t>Hạng mục: Hạ tầng kỹ thuật, thuộc dự án: Vườn cây Công đoàn Petrovietnam tại PTSC Thanh Hóa</t>
  </si>
  <si>
    <t>Thi công mặt đường đá 4x6 chèn đá dăm, chiều dày mặt đường 15cm</t>
  </si>
  <si>
    <t>Nhân công lắp đặt nắp hố ga bằng tấm đan bê tông đúc sẵn</t>
  </si>
  <si>
    <t>NC+VT xếp gạch chỉ đặc báo hiệu cáp ngầm</t>
  </si>
  <si>
    <t>viên</t>
  </si>
  <si>
    <t>NC+VT rải lưới báo hiệu cáp ngầm</t>
  </si>
  <si>
    <t>md</t>
  </si>
  <si>
    <t>cọc</t>
  </si>
  <si>
    <t>Râu tiếp địa cho cột điện</t>
  </si>
  <si>
    <t>bảng</t>
  </si>
  <si>
    <t>Luồn cáp ngầm cửa cột</t>
  </si>
  <si>
    <t>1 đầu cáp</t>
  </si>
  <si>
    <t>Sơn mặt sân bằng sơn chuyên dụng Kolo sport (sơn 6 lớp: lớp sơn lót tăng cứng + chống thấm -&gt; Lớp đệm -&gt; Lớp sơn phủ màu -&gt; Sơn kẻ vạch)</t>
  </si>
  <si>
    <t>A</t>
  </si>
  <si>
    <t>Đắp đất nền đường bằng đầm đất cầm tay 70kg, độ chặt Y/C K = 0,90</t>
  </si>
  <si>
    <t>Đào đất đường giao thông + mương thoát nước</t>
  </si>
  <si>
    <t>B</t>
  </si>
  <si>
    <t>Thi công nền đường</t>
  </si>
  <si>
    <t>C</t>
  </si>
  <si>
    <t>Thi công phần thoát nước</t>
  </si>
  <si>
    <t>Ván khuôn tấm đan bê tông nắp hố ga</t>
  </si>
  <si>
    <t>Gia công lắp đặt cốt thép tấm đan bê tông nắp hố ga</t>
  </si>
  <si>
    <t>Bê tông tấm đan bê tông nắp hố ga, bê tông M200, đá 1x2, PCB40</t>
  </si>
  <si>
    <t>Bê tông đáy mương thoát nước, hố ga đổ bằng thủ công, bê tông M200, đá 1x2, PCB40</t>
  </si>
  <si>
    <t>Xây tường mương thoát nước, hố ga bằng gạch không nung 6,5x10,5x22cm, dày 11cm - vữa XM M75, PCB40</t>
  </si>
  <si>
    <t>Trát tường mương thoát nước, hố ga dày 2cm, vữa XM M75, PCB40</t>
  </si>
  <si>
    <t>D</t>
  </si>
  <si>
    <t>Thi công sân bóng chuyền</t>
  </si>
  <si>
    <t>Nilon lót nền sân</t>
  </si>
  <si>
    <t>Gia công, lắp dựng cốt thép sân</t>
  </si>
  <si>
    <t>Bê tông nền, máy bơm BT tự hành, M250, đá 1x2, PCB40 (đánh mặt bằng máy)</t>
  </si>
  <si>
    <t>Cắt khe sân bê tông: rộng 1cm, sâu 4cm</t>
  </si>
  <si>
    <t>Ván khuôn móng cột đèn, cột lưới</t>
  </si>
  <si>
    <t>Bê tông lót móng cột đèn, cột lưới, M100, đá 4x6, PCB30</t>
  </si>
  <si>
    <t>Bê tông móng cột đèn, cột lưới, đổ bằng thủ công, M250, đá 1x2, PCB40</t>
  </si>
  <si>
    <t>Đắp cát rãnh cáp ngầm bằng máy đầm đất cầm tay 70kg, độ chặt Y/C K = 0,90</t>
  </si>
  <si>
    <t>Cung cấp, lắp đặt cọc tiếp địa L63x63x6x2500</t>
  </si>
  <si>
    <t>Cung cấp, lắp đặt Ống nhựa xoắn HDPE 40/30 luồn cáp</t>
  </si>
  <si>
    <t>Cung cấp, lắp đặt Cáp ngầm chiếu sáng Cu/XLPE/PVC/DSTA/PVC 2Cx6 mm2</t>
  </si>
  <si>
    <t>Cung cấp, lắp đặt Dây tiếp địa chiếu sáng Cu/PVC 0,6/1kV 1x6,0 mm2</t>
  </si>
  <si>
    <t>Cung cấp, lắp đặt Cáp điện 0.6kV lõi đồng cách điện XLPE, vỏ PVC (Cu.XLPE/PVC), (2x2.5)mm2</t>
  </si>
  <si>
    <t>Cung cấp, lắp đặt bảng điện cửa cột đèn chiếu sáng</t>
  </si>
  <si>
    <t>Lắp dựng cột đèn thép bát giác, tròn côn, H=10m tôn dày 4mm, Dn=78mm, Dg=180mm mạ kẽm nhúng nóng</t>
  </si>
  <si>
    <t>Cung cấp, lắp đặt trụ bóng chuyền và Lưới bóng chuyền thi đấu</t>
  </si>
  <si>
    <t>Cung cấp, lắp đặt Lưới quây cao 6m</t>
  </si>
  <si>
    <t>Cung cấp, lắp đặt Tăng đơ, khóa cáp</t>
  </si>
  <si>
    <t>Công trình: Sân Pickleball số 3</t>
  </si>
  <si>
    <t>Thi công móng cấp phối đá dăm</t>
  </si>
  <si>
    <t>Thảm bề mặt sân bằng Carboncor Asphalt dày 5cm</t>
  </si>
  <si>
    <t>Sơn mặt sân bằng Sơn Nova (Sơn hoàn thiện đảm bảo yêu cầu kỹ thuật từ 7-8 lớp)</t>
  </si>
  <si>
    <t>Đào móng cột đèn chiếu sáng</t>
  </si>
  <si>
    <t>Đắp cát rảnh cáp bằng máy đầm đất cầm tay 70kg, độ chặt Y/C K = 0,90</t>
  </si>
  <si>
    <t>Ván khuôn móng cột đèn chiếu sáng</t>
  </si>
  <si>
    <t>cột</t>
  </si>
  <si>
    <t>Đào móng cột hàng rào</t>
  </si>
  <si>
    <t>Ván khuôn móng cột hàng rào</t>
  </si>
  <si>
    <t>Lắp dựng cột thép hàng rào</t>
  </si>
  <si>
    <t>Đào đất hạ cốt nền (xử lý nền yếu) bằng máy đào, chiều dày trung bình 60cm</t>
  </si>
  <si>
    <t>Vận chuyển đất đào bằng ô tô tự đổ 5T đến bãi đổ của nhà thầu</t>
  </si>
  <si>
    <t>Đào đất nền hiện trạng</t>
  </si>
  <si>
    <t>Thi công phần nền sân</t>
  </si>
  <si>
    <t>Lu lèn cát đắp nền sân, độ chặt Y/C K = 0,95</t>
  </si>
  <si>
    <t>Thi công phần mặt sân</t>
  </si>
  <si>
    <t>Thi công bó chặn sân</t>
  </si>
  <si>
    <t>Bê tông lót đáy tường bó chặn, đổ bằng thủ công, M100, đá 4x6, PCB30</t>
  </si>
  <si>
    <t>Xây tường bó chặn bằng gạch không nung 6,5x10,5x22cm - Chiều dày 22cm, vữa XM M75, PCB40</t>
  </si>
  <si>
    <t>Đào rãnh cáp</t>
  </si>
  <si>
    <t>Lấp đất rãnh cáp</t>
  </si>
  <si>
    <t>Cung cấp, lắp đặt Cọc tiếp địa L63x63x6x2500</t>
  </si>
  <si>
    <t>Cung cấp, lắp đặt giá khung móng cột đèn chiếu sáng M24-300x300x675</t>
  </si>
  <si>
    <t>Bê tông lót móng cột đèn, đổ bằng thủ công, M100, đá 4x6, PCB30</t>
  </si>
  <si>
    <t>Bê tông móng cột đèn, đổ bằng thủ công, M250, đá 1x2, PCB40</t>
  </si>
  <si>
    <t>E</t>
  </si>
  <si>
    <t>Thi công phần chiếu sáng</t>
  </si>
  <si>
    <t>Lắp dựng cột đèn bằng thủ công, cột thép, cao 8m</t>
  </si>
  <si>
    <t>Lắp dựng cột đèn bằng thủ công, cột thép cao 2m, cao độ chân cột +6m</t>
  </si>
  <si>
    <t>Cung cấp Cột đèn thép bát giác tròn côn D165/78 dày 3.5mm, cao 8m</t>
  </si>
  <si>
    <t>Cung cấp, lắp đặt bảng điện cửa cột</t>
  </si>
  <si>
    <t>Cung cấp, lắp đặt ATTOMAT MCCB 3P 50A</t>
  </si>
  <si>
    <t>Cung cấp, lắp đặt đèn pha led 400W. ĐÈN PHA MODULE OEM PHILIPS 400W; Chip led: Philips inshide, Driver: huaquan</t>
  </si>
  <si>
    <t>Cung cấp, lắp đặt Dây điện CXV 2x2,5mm2 0,6/1kV</t>
  </si>
  <si>
    <t>F</t>
  </si>
  <si>
    <t>Thi công phần hàng rào</t>
  </si>
  <si>
    <t>Bê tông lót móng cột hàng rào, đổ bằng thủ công, M100, đá 4x6, PCB30</t>
  </si>
  <si>
    <t>Bê tông móng cột hàng rào, đổ bằng thủ công, M250, đá 1x2, PCB40</t>
  </si>
  <si>
    <t>Cung cấp, lắp đặt giá khung móng cột hàng rào M16-240x240x500</t>
  </si>
  <si>
    <t>Cung cấp, lắp đặt thép D12 mạ kẽm liên kết lưới thép với cột hàng rào</t>
  </si>
  <si>
    <t>Cung cấp, lắp đặt lưới thép B40 bọc nhựa dày 3,3mm, khổ 2m hàng rào</t>
  </si>
  <si>
    <t>Lắp đặt thép ống khung ngang hàng rào D42x2,5mm mạ kẽm nhúng nóng (bao gồm cửa đi)</t>
  </si>
  <si>
    <t>Gia công thép ống khung ngang hàng rào D42x2,5mm mạ kẽm nhúng nóng (bao gồm cửa đi)</t>
  </si>
  <si>
    <t>G</t>
  </si>
  <si>
    <t>Thi công phần mương thoát nước</t>
  </si>
  <si>
    <t>Đào đất mương thoát nước</t>
  </si>
  <si>
    <t>Bê tông lót đáy mương, đổ bằng thủ công, M150, đá 4x6, PCB40</t>
  </si>
  <si>
    <t>Xây tường mương thoát nước bằng gạch không nung 6,5x10,5x22cm, vữa XM M75, PCB40</t>
  </si>
  <si>
    <t>Trát tường mương thoát nước dày 2cm, vữa XM M75, PCB40</t>
  </si>
  <si>
    <t>Gia công, lắp đặt nắp đậy rảnh thoát nước bằng thép mạ kẽm</t>
  </si>
  <si>
    <t>Đào mương thoát nước, hố ga</t>
  </si>
  <si>
    <t>Đào rãnh cáp chiếu sáng</t>
  </si>
  <si>
    <t>Đào móng cột đèn, cột lưới</t>
  </si>
  <si>
    <t>Cung cấp, lắp đặt ống nhựa PVC miệng bát, nối bằng p/p dán keo - Đường kính 200mm</t>
  </si>
  <si>
    <t>Cung cấp, lắp đặt giá đèn cao áp bằng thép mạ kẽm</t>
  </si>
  <si>
    <t>Cung cấp, lắp đặt đèn pha led 300W. ĐÈN PHA MODULE OEM PHILIPS 300W; Chip led: Philips inshide, Driver: huaquan</t>
  </si>
  <si>
    <t>Cung cấp cột đèn thép bát giác, tròn côn, H=10m tôn dày 4mm, Dn=78mm, Dg=180mm mạ kẽm nhúng nóng</t>
  </si>
  <si>
    <t>Cát san lấp làm móng nền sân, đắp rãnh cáp (vật tư)</t>
  </si>
  <si>
    <t>Gia công, lắp đặt giá đỡ đèn cao áp bằng thép mạ kẽm</t>
  </si>
  <si>
    <t>Cung cấp cột đèn bằng thép ống D88,3 dày 3,2mm</t>
  </si>
  <si>
    <t>Cung cấp cột thép D76x2,5mm mạ kẽm nhúng nóng, cao 4m. Bản mã chân cột 300x300x8mm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</si>
</sst>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"/>
  </numFmts>
  <fonts count="5" x14ac:knownFonts="1">
    <font>
      <sz val="11"/>
      <color theme="1"/>
      <name val="Calibri"/>
      <family val="2"/>
      <charset val="163"/>
      <scheme val="minor"/>
    </font>
    <font>
      <b/>
      <sz val="1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FEF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1" fillId="0" borderId="0" xfId="0" applyNumberFormat="1" applyFont="1" applyAlignment="1">
      <alignment horizontal="center" vertical="top" wrapText="1"/>
    </xf>
    <xf numFmtId="0" fontId="2" fillId="0" borderId="0" xfId="0" applyFont="1"/>
    <xf numFmtId="3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 wrapText="1"/>
    </xf>
    <xf numFmtId="3" fontId="3" fillId="0" borderId="2" xfId="0" applyNumberFormat="1" applyFont="1" applyBorder="1" applyAlignment="1">
      <alignment horizontal="right" vertical="top" wrapText="1"/>
    </xf>
    <xf numFmtId="3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3" fontId="3" fillId="0" borderId="4" xfId="0" applyNumberFormat="1" applyFont="1" applyBorder="1" applyAlignment="1">
      <alignment horizontal="right" vertical="top" wrapText="1"/>
    </xf>
    <xf numFmtId="3" fontId="2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righ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2" fontId="2" fillId="0" borderId="0" xfId="0" applyNumberFormat="1" applyFont="1"/>
    <xf numFmtId="3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HDT.MONG/MONG/2.%20H&#7890;%20S&#416;/2.%20H&#7890;%20S&#416;%20XD%20M&#7898;I/3.%20NH&#192;%20C&#212;NG%20V&#7908;/3.%20H&#7890;%20S&#416;%20THI&#7870;T%20K&#7870;%20BVTC/9.%20KHU%20TH&#7874;%20THAO/K&#7870;T%20C&#7844;U%20BAO%20CHE/XU&#7844;T%20B&#7842;N/T&#193;CH%20G&#211;I%20TH&#7846;U/D&#7920;%20TO&#193;N%20XD.%20(a%20H&#7896;I)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ông trình"/>
      <sheetName val="Vật liệu"/>
      <sheetName val="Nhân công"/>
      <sheetName val="Máy thi công"/>
      <sheetName val="THDT hạng mục"/>
      <sheetName val="THDT công trình"/>
      <sheetName val="Đơn giá chi tiết"/>
      <sheetName val="Dự thầu"/>
      <sheetName val="Hệ số"/>
    </sheetNames>
    <sheetDataSet>
      <sheetData sheetId="0">
        <row r="7">
          <cell r="C7" t="str">
            <v>*</v>
          </cell>
        </row>
        <row r="9">
          <cell r="C9" t="str">
            <v>AA.22112</v>
          </cell>
        </row>
        <row r="20">
          <cell r="C20" t="str">
            <v>AB.41424</v>
          </cell>
        </row>
        <row r="23">
          <cell r="C23" t="str">
            <v>AF.81111</v>
          </cell>
        </row>
        <row r="25">
          <cell r="C25" t="str">
            <v/>
          </cell>
        </row>
        <row r="26">
          <cell r="C26" t="str">
            <v>AB.25102</v>
          </cell>
        </row>
        <row r="31">
          <cell r="C31" t="str">
            <v>AB.11322</v>
          </cell>
        </row>
        <row r="38">
          <cell r="C38" t="str">
            <v>AB.41422</v>
          </cell>
        </row>
        <row r="41">
          <cell r="C41" t="str">
            <v/>
          </cell>
        </row>
        <row r="42">
          <cell r="C42" t="str">
            <v>TT</v>
          </cell>
        </row>
        <row r="44">
          <cell r="C44" t="str">
            <v>AF.31111.VD</v>
          </cell>
        </row>
        <row r="49">
          <cell r="C49" t="str">
            <v>AF.81111</v>
          </cell>
        </row>
        <row r="58">
          <cell r="C58" t="str">
            <v/>
          </cell>
        </row>
        <row r="59">
          <cell r="C59" t="str">
            <v>AF.81111</v>
          </cell>
        </row>
        <row r="64">
          <cell r="C64" t="str">
            <v>AF.61120</v>
          </cell>
        </row>
        <row r="66">
          <cell r="C66" t="str">
            <v>AF.12233</v>
          </cell>
        </row>
        <row r="70">
          <cell r="C70" t="str">
            <v>AF.81132</v>
          </cell>
        </row>
        <row r="74">
          <cell r="C74" t="str">
            <v>AF.61411</v>
          </cell>
        </row>
        <row r="76">
          <cell r="C76" t="str">
            <v>AF.61421</v>
          </cell>
        </row>
        <row r="78">
          <cell r="C78" t="str">
            <v>AI.11131</v>
          </cell>
        </row>
        <row r="82">
          <cell r="C82" t="str">
            <v>AI.61111</v>
          </cell>
        </row>
        <row r="84">
          <cell r="C84" t="str">
            <v>AI.11112</v>
          </cell>
        </row>
        <row r="89">
          <cell r="C89" t="str">
            <v>AI.61122</v>
          </cell>
        </row>
        <row r="91">
          <cell r="C91" t="str">
            <v>AI.11221</v>
          </cell>
        </row>
        <row r="94">
          <cell r="C94" t="str">
            <v>AI.61131</v>
          </cell>
        </row>
        <row r="96">
          <cell r="C96" t="str">
            <v>AI.11211</v>
          </cell>
        </row>
        <row r="103">
          <cell r="C103" t="str">
            <v>AI.11211.vd</v>
          </cell>
        </row>
        <row r="105">
          <cell r="C105" t="str">
            <v>AI.61142.vd</v>
          </cell>
        </row>
        <row r="107">
          <cell r="C107" t="str">
            <v>TT</v>
          </cell>
        </row>
        <row r="109">
          <cell r="C109" t="str">
            <v>TT</v>
          </cell>
        </row>
        <row r="111">
          <cell r="C111" t="str">
            <v>TT</v>
          </cell>
        </row>
        <row r="113">
          <cell r="C113" t="str">
            <v>TT</v>
          </cell>
        </row>
        <row r="115">
          <cell r="C115" t="str">
            <v>TT</v>
          </cell>
        </row>
        <row r="117">
          <cell r="C117" t="str">
            <v>AK.83520.vd</v>
          </cell>
        </row>
        <row r="119">
          <cell r="C119" t="str">
            <v>AK.12222</v>
          </cell>
        </row>
        <row r="122">
          <cell r="C122" t="str">
            <v>AK.12222</v>
          </cell>
        </row>
        <row r="125">
          <cell r="C125" t="str">
            <v>TT</v>
          </cell>
        </row>
        <row r="127">
          <cell r="C127" t="str">
            <v>TT</v>
          </cell>
        </row>
        <row r="129">
          <cell r="C129" t="str">
            <v>TT</v>
          </cell>
        </row>
        <row r="135">
          <cell r="C135" t="str">
            <v>AI.11610</v>
          </cell>
        </row>
        <row r="141">
          <cell r="C141" t="str">
            <v>AI.11610</v>
          </cell>
        </row>
        <row r="152">
          <cell r="C152" t="str">
            <v>TT</v>
          </cell>
        </row>
        <row r="172">
          <cell r="C172" t="str">
            <v>BB.75108</v>
          </cell>
        </row>
        <row r="174">
          <cell r="C174" t="str">
            <v>BB.75108</v>
          </cell>
        </row>
        <row r="176">
          <cell r="C176" t="str">
            <v/>
          </cell>
        </row>
        <row r="177">
          <cell r="C177" t="str">
            <v>BA.19302</v>
          </cell>
        </row>
        <row r="179">
          <cell r="C179" t="str">
            <v>BA.19502</v>
          </cell>
        </row>
        <row r="181">
          <cell r="C181" t="str">
            <v>AB.11502</v>
          </cell>
        </row>
        <row r="183">
          <cell r="C183" t="str">
            <v>AB.65120</v>
          </cell>
        </row>
        <row r="188">
          <cell r="C188" t="str">
            <v>AB.41422</v>
          </cell>
        </row>
        <row r="191">
          <cell r="C191" t="str">
            <v>AF.11111</v>
          </cell>
        </row>
        <row r="193">
          <cell r="C193" t="str">
            <v>AF.81111</v>
          </cell>
        </row>
        <row r="195">
          <cell r="C195" t="str">
            <v>AE.26313.vd</v>
          </cell>
        </row>
        <row r="197">
          <cell r="C197" t="str">
            <v>AK.21123</v>
          </cell>
        </row>
        <row r="200">
          <cell r="C200" t="str">
            <v>TT</v>
          </cell>
        </row>
        <row r="202">
          <cell r="C202" t="str">
            <v>AF.81111</v>
          </cell>
        </row>
        <row r="204">
          <cell r="C204" t="str">
            <v>AF.31213</v>
          </cell>
        </row>
        <row r="207">
          <cell r="C207" t="str">
            <v>AK.57110.vd</v>
          </cell>
        </row>
        <row r="209">
          <cell r="C209" t="str">
            <v>AK.55110</v>
          </cell>
        </row>
        <row r="211">
          <cell r="C211" t="str">
            <v>AD.11212</v>
          </cell>
        </row>
        <row r="213">
          <cell r="C213" t="str">
            <v>AD.11222</v>
          </cell>
        </row>
        <row r="215">
          <cell r="C215" t="str">
            <v>TT</v>
          </cell>
        </row>
        <row r="217">
          <cell r="C217" t="str">
            <v>TT</v>
          </cell>
        </row>
        <row r="239">
          <cell r="C239" t="str">
            <v>AB.25102</v>
          </cell>
        </row>
        <row r="243">
          <cell r="C243" t="str">
            <v>AB.65120</v>
          </cell>
        </row>
        <row r="249">
          <cell r="C249" t="str">
            <v>AB.41422</v>
          </cell>
        </row>
        <row r="252">
          <cell r="C252" t="str">
            <v/>
          </cell>
        </row>
        <row r="253">
          <cell r="C253" t="str">
            <v>AF.11110</v>
          </cell>
        </row>
        <row r="255">
          <cell r="C255" t="str">
            <v>AF.81111</v>
          </cell>
        </row>
        <row r="257">
          <cell r="C257" t="str">
            <v>AF.31113</v>
          </cell>
        </row>
        <row r="259">
          <cell r="C259" t="str">
            <v>AF.81111</v>
          </cell>
        </row>
        <row r="262">
          <cell r="C262" t="str">
            <v>AF.12213</v>
          </cell>
        </row>
        <row r="264">
          <cell r="C264" t="str">
            <v>AF.81132</v>
          </cell>
        </row>
        <row r="266">
          <cell r="C266" t="str">
            <v>AF.31213</v>
          </cell>
        </row>
        <row r="268">
          <cell r="C268" t="str">
            <v>AF.81111</v>
          </cell>
        </row>
        <row r="270">
          <cell r="C270" t="str">
            <v>AF.61110</v>
          </cell>
        </row>
        <row r="272">
          <cell r="C272" t="str">
            <v>AF.61120</v>
          </cell>
        </row>
        <row r="274">
          <cell r="C274" t="str">
            <v>AF.61411</v>
          </cell>
        </row>
        <row r="278">
          <cell r="C278" t="str">
            <v>TT</v>
          </cell>
        </row>
        <row r="280">
          <cell r="C280" t="str">
            <v>AI.61142</v>
          </cell>
        </row>
        <row r="282">
          <cell r="C282" t="str">
            <v>TT</v>
          </cell>
        </row>
        <row r="284">
          <cell r="C284" t="str">
            <v>AK.12222</v>
          </cell>
        </row>
        <row r="286">
          <cell r="C286" t="str">
            <v>TT</v>
          </cell>
        </row>
        <row r="288">
          <cell r="C288" t="str">
            <v>TT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7ED5-3AD4-4A2D-8C88-7818D8A7C387}">
  <dimension ref="A1:H117"/>
  <sheetViews>
    <sheetView tabSelected="1" workbookViewId="0">
      <selection activeCell="J10" sqref="J10"/>
    </sheetView>
  </sheetViews>
  <sheetFormatPr defaultColWidth="9.109375" defaultRowHeight="13.8" x14ac:dyDescent="0.25"/>
  <cols>
    <col min="1" max="1" width="4.6640625" style="2" bestFit="1" customWidth="1"/>
    <col min="2" max="3" width="10.5546875" style="2" hidden="1" customWidth="1"/>
    <col min="4" max="4" width="51.109375" style="2" customWidth="1"/>
    <col min="5" max="5" width="7" style="2" customWidth="1"/>
    <col min="6" max="6" width="7.6640625" style="41" bestFit="1" customWidth="1"/>
    <col min="7" max="7" width="10.33203125" style="2" bestFit="1" customWidth="1"/>
    <col min="8" max="8" width="13.88671875" style="2" customWidth="1"/>
    <col min="9" max="256" width="9.109375" style="2"/>
    <col min="257" max="257" width="6.5546875" style="2" customWidth="1"/>
    <col min="258" max="258" width="10.5546875" style="2" customWidth="1"/>
    <col min="259" max="259" width="0" style="2" hidden="1" customWidth="1"/>
    <col min="260" max="260" width="51.109375" style="2" customWidth="1"/>
    <col min="261" max="261" width="8.5546875" style="2" customWidth="1"/>
    <col min="262" max="262" width="12.77734375" style="2" customWidth="1"/>
    <col min="263" max="263" width="13.77734375" style="2" customWidth="1"/>
    <col min="264" max="264" width="20" style="2" customWidth="1"/>
    <col min="265" max="512" width="9.109375" style="2"/>
    <col min="513" max="513" width="6.5546875" style="2" customWidth="1"/>
    <col min="514" max="514" width="10.5546875" style="2" customWidth="1"/>
    <col min="515" max="515" width="0" style="2" hidden="1" customWidth="1"/>
    <col min="516" max="516" width="51.109375" style="2" customWidth="1"/>
    <col min="517" max="517" width="8.5546875" style="2" customWidth="1"/>
    <col min="518" max="518" width="12.77734375" style="2" customWidth="1"/>
    <col min="519" max="519" width="13.77734375" style="2" customWidth="1"/>
    <col min="520" max="520" width="20" style="2" customWidth="1"/>
    <col min="521" max="768" width="9.109375" style="2"/>
    <col min="769" max="769" width="6.5546875" style="2" customWidth="1"/>
    <col min="770" max="770" width="10.5546875" style="2" customWidth="1"/>
    <col min="771" max="771" width="0" style="2" hidden="1" customWidth="1"/>
    <col min="772" max="772" width="51.109375" style="2" customWidth="1"/>
    <col min="773" max="773" width="8.5546875" style="2" customWidth="1"/>
    <col min="774" max="774" width="12.77734375" style="2" customWidth="1"/>
    <col min="775" max="775" width="13.77734375" style="2" customWidth="1"/>
    <col min="776" max="776" width="20" style="2" customWidth="1"/>
    <col min="777" max="1024" width="9.109375" style="2"/>
    <col min="1025" max="1025" width="6.5546875" style="2" customWidth="1"/>
    <col min="1026" max="1026" width="10.5546875" style="2" customWidth="1"/>
    <col min="1027" max="1027" width="0" style="2" hidden="1" customWidth="1"/>
    <col min="1028" max="1028" width="51.109375" style="2" customWidth="1"/>
    <col min="1029" max="1029" width="8.5546875" style="2" customWidth="1"/>
    <col min="1030" max="1030" width="12.77734375" style="2" customWidth="1"/>
    <col min="1031" max="1031" width="13.77734375" style="2" customWidth="1"/>
    <col min="1032" max="1032" width="20" style="2" customWidth="1"/>
    <col min="1033" max="1280" width="9.109375" style="2"/>
    <col min="1281" max="1281" width="6.5546875" style="2" customWidth="1"/>
    <col min="1282" max="1282" width="10.5546875" style="2" customWidth="1"/>
    <col min="1283" max="1283" width="0" style="2" hidden="1" customWidth="1"/>
    <col min="1284" max="1284" width="51.109375" style="2" customWidth="1"/>
    <col min="1285" max="1285" width="8.5546875" style="2" customWidth="1"/>
    <col min="1286" max="1286" width="12.77734375" style="2" customWidth="1"/>
    <col min="1287" max="1287" width="13.77734375" style="2" customWidth="1"/>
    <col min="1288" max="1288" width="20" style="2" customWidth="1"/>
    <col min="1289" max="1536" width="9.109375" style="2"/>
    <col min="1537" max="1537" width="6.5546875" style="2" customWidth="1"/>
    <col min="1538" max="1538" width="10.5546875" style="2" customWidth="1"/>
    <col min="1539" max="1539" width="0" style="2" hidden="1" customWidth="1"/>
    <col min="1540" max="1540" width="51.109375" style="2" customWidth="1"/>
    <col min="1541" max="1541" width="8.5546875" style="2" customWidth="1"/>
    <col min="1542" max="1542" width="12.77734375" style="2" customWidth="1"/>
    <col min="1543" max="1543" width="13.77734375" style="2" customWidth="1"/>
    <col min="1544" max="1544" width="20" style="2" customWidth="1"/>
    <col min="1545" max="1792" width="9.109375" style="2"/>
    <col min="1793" max="1793" width="6.5546875" style="2" customWidth="1"/>
    <col min="1794" max="1794" width="10.5546875" style="2" customWidth="1"/>
    <col min="1795" max="1795" width="0" style="2" hidden="1" customWidth="1"/>
    <col min="1796" max="1796" width="51.109375" style="2" customWidth="1"/>
    <col min="1797" max="1797" width="8.5546875" style="2" customWidth="1"/>
    <col min="1798" max="1798" width="12.77734375" style="2" customWidth="1"/>
    <col min="1799" max="1799" width="13.77734375" style="2" customWidth="1"/>
    <col min="1800" max="1800" width="20" style="2" customWidth="1"/>
    <col min="1801" max="2048" width="9.109375" style="2"/>
    <col min="2049" max="2049" width="6.5546875" style="2" customWidth="1"/>
    <col min="2050" max="2050" width="10.5546875" style="2" customWidth="1"/>
    <col min="2051" max="2051" width="0" style="2" hidden="1" customWidth="1"/>
    <col min="2052" max="2052" width="51.109375" style="2" customWidth="1"/>
    <col min="2053" max="2053" width="8.5546875" style="2" customWidth="1"/>
    <col min="2054" max="2054" width="12.77734375" style="2" customWidth="1"/>
    <col min="2055" max="2055" width="13.77734375" style="2" customWidth="1"/>
    <col min="2056" max="2056" width="20" style="2" customWidth="1"/>
    <col min="2057" max="2304" width="9.109375" style="2"/>
    <col min="2305" max="2305" width="6.5546875" style="2" customWidth="1"/>
    <col min="2306" max="2306" width="10.5546875" style="2" customWidth="1"/>
    <col min="2307" max="2307" width="0" style="2" hidden="1" customWidth="1"/>
    <col min="2308" max="2308" width="51.109375" style="2" customWidth="1"/>
    <col min="2309" max="2309" width="8.5546875" style="2" customWidth="1"/>
    <col min="2310" max="2310" width="12.77734375" style="2" customWidth="1"/>
    <col min="2311" max="2311" width="13.77734375" style="2" customWidth="1"/>
    <col min="2312" max="2312" width="20" style="2" customWidth="1"/>
    <col min="2313" max="2560" width="9.109375" style="2"/>
    <col min="2561" max="2561" width="6.5546875" style="2" customWidth="1"/>
    <col min="2562" max="2562" width="10.5546875" style="2" customWidth="1"/>
    <col min="2563" max="2563" width="0" style="2" hidden="1" customWidth="1"/>
    <col min="2564" max="2564" width="51.109375" style="2" customWidth="1"/>
    <col min="2565" max="2565" width="8.5546875" style="2" customWidth="1"/>
    <col min="2566" max="2566" width="12.77734375" style="2" customWidth="1"/>
    <col min="2567" max="2567" width="13.77734375" style="2" customWidth="1"/>
    <col min="2568" max="2568" width="20" style="2" customWidth="1"/>
    <col min="2569" max="2816" width="9.109375" style="2"/>
    <col min="2817" max="2817" width="6.5546875" style="2" customWidth="1"/>
    <col min="2818" max="2818" width="10.5546875" style="2" customWidth="1"/>
    <col min="2819" max="2819" width="0" style="2" hidden="1" customWidth="1"/>
    <col min="2820" max="2820" width="51.109375" style="2" customWidth="1"/>
    <col min="2821" max="2821" width="8.5546875" style="2" customWidth="1"/>
    <col min="2822" max="2822" width="12.77734375" style="2" customWidth="1"/>
    <col min="2823" max="2823" width="13.77734375" style="2" customWidth="1"/>
    <col min="2824" max="2824" width="20" style="2" customWidth="1"/>
    <col min="2825" max="3072" width="9.109375" style="2"/>
    <col min="3073" max="3073" width="6.5546875" style="2" customWidth="1"/>
    <col min="3074" max="3074" width="10.5546875" style="2" customWidth="1"/>
    <col min="3075" max="3075" width="0" style="2" hidden="1" customWidth="1"/>
    <col min="3076" max="3076" width="51.109375" style="2" customWidth="1"/>
    <col min="3077" max="3077" width="8.5546875" style="2" customWidth="1"/>
    <col min="3078" max="3078" width="12.77734375" style="2" customWidth="1"/>
    <col min="3079" max="3079" width="13.77734375" style="2" customWidth="1"/>
    <col min="3080" max="3080" width="20" style="2" customWidth="1"/>
    <col min="3081" max="3328" width="9.109375" style="2"/>
    <col min="3329" max="3329" width="6.5546875" style="2" customWidth="1"/>
    <col min="3330" max="3330" width="10.5546875" style="2" customWidth="1"/>
    <col min="3331" max="3331" width="0" style="2" hidden="1" customWidth="1"/>
    <col min="3332" max="3332" width="51.109375" style="2" customWidth="1"/>
    <col min="3333" max="3333" width="8.5546875" style="2" customWidth="1"/>
    <col min="3334" max="3334" width="12.77734375" style="2" customWidth="1"/>
    <col min="3335" max="3335" width="13.77734375" style="2" customWidth="1"/>
    <col min="3336" max="3336" width="20" style="2" customWidth="1"/>
    <col min="3337" max="3584" width="9.109375" style="2"/>
    <col min="3585" max="3585" width="6.5546875" style="2" customWidth="1"/>
    <col min="3586" max="3586" width="10.5546875" style="2" customWidth="1"/>
    <col min="3587" max="3587" width="0" style="2" hidden="1" customWidth="1"/>
    <col min="3588" max="3588" width="51.109375" style="2" customWidth="1"/>
    <col min="3589" max="3589" width="8.5546875" style="2" customWidth="1"/>
    <col min="3590" max="3590" width="12.77734375" style="2" customWidth="1"/>
    <col min="3591" max="3591" width="13.77734375" style="2" customWidth="1"/>
    <col min="3592" max="3592" width="20" style="2" customWidth="1"/>
    <col min="3593" max="3840" width="9.109375" style="2"/>
    <col min="3841" max="3841" width="6.5546875" style="2" customWidth="1"/>
    <col min="3842" max="3842" width="10.5546875" style="2" customWidth="1"/>
    <col min="3843" max="3843" width="0" style="2" hidden="1" customWidth="1"/>
    <col min="3844" max="3844" width="51.109375" style="2" customWidth="1"/>
    <col min="3845" max="3845" width="8.5546875" style="2" customWidth="1"/>
    <col min="3846" max="3846" width="12.77734375" style="2" customWidth="1"/>
    <col min="3847" max="3847" width="13.77734375" style="2" customWidth="1"/>
    <col min="3848" max="3848" width="20" style="2" customWidth="1"/>
    <col min="3849" max="4096" width="9.109375" style="2"/>
    <col min="4097" max="4097" width="6.5546875" style="2" customWidth="1"/>
    <col min="4098" max="4098" width="10.5546875" style="2" customWidth="1"/>
    <col min="4099" max="4099" width="0" style="2" hidden="1" customWidth="1"/>
    <col min="4100" max="4100" width="51.109375" style="2" customWidth="1"/>
    <col min="4101" max="4101" width="8.5546875" style="2" customWidth="1"/>
    <col min="4102" max="4102" width="12.77734375" style="2" customWidth="1"/>
    <col min="4103" max="4103" width="13.77734375" style="2" customWidth="1"/>
    <col min="4104" max="4104" width="20" style="2" customWidth="1"/>
    <col min="4105" max="4352" width="9.109375" style="2"/>
    <col min="4353" max="4353" width="6.5546875" style="2" customWidth="1"/>
    <col min="4354" max="4354" width="10.5546875" style="2" customWidth="1"/>
    <col min="4355" max="4355" width="0" style="2" hidden="1" customWidth="1"/>
    <col min="4356" max="4356" width="51.109375" style="2" customWidth="1"/>
    <col min="4357" max="4357" width="8.5546875" style="2" customWidth="1"/>
    <col min="4358" max="4358" width="12.77734375" style="2" customWidth="1"/>
    <col min="4359" max="4359" width="13.77734375" style="2" customWidth="1"/>
    <col min="4360" max="4360" width="20" style="2" customWidth="1"/>
    <col min="4361" max="4608" width="9.109375" style="2"/>
    <col min="4609" max="4609" width="6.5546875" style="2" customWidth="1"/>
    <col min="4610" max="4610" width="10.5546875" style="2" customWidth="1"/>
    <col min="4611" max="4611" width="0" style="2" hidden="1" customWidth="1"/>
    <col min="4612" max="4612" width="51.109375" style="2" customWidth="1"/>
    <col min="4613" max="4613" width="8.5546875" style="2" customWidth="1"/>
    <col min="4614" max="4614" width="12.77734375" style="2" customWidth="1"/>
    <col min="4615" max="4615" width="13.77734375" style="2" customWidth="1"/>
    <col min="4616" max="4616" width="20" style="2" customWidth="1"/>
    <col min="4617" max="4864" width="9.109375" style="2"/>
    <col min="4865" max="4865" width="6.5546875" style="2" customWidth="1"/>
    <col min="4866" max="4866" width="10.5546875" style="2" customWidth="1"/>
    <col min="4867" max="4867" width="0" style="2" hidden="1" customWidth="1"/>
    <col min="4868" max="4868" width="51.109375" style="2" customWidth="1"/>
    <col min="4869" max="4869" width="8.5546875" style="2" customWidth="1"/>
    <col min="4870" max="4870" width="12.77734375" style="2" customWidth="1"/>
    <col min="4871" max="4871" width="13.77734375" style="2" customWidth="1"/>
    <col min="4872" max="4872" width="20" style="2" customWidth="1"/>
    <col min="4873" max="5120" width="9.109375" style="2"/>
    <col min="5121" max="5121" width="6.5546875" style="2" customWidth="1"/>
    <col min="5122" max="5122" width="10.5546875" style="2" customWidth="1"/>
    <col min="5123" max="5123" width="0" style="2" hidden="1" customWidth="1"/>
    <col min="5124" max="5124" width="51.109375" style="2" customWidth="1"/>
    <col min="5125" max="5125" width="8.5546875" style="2" customWidth="1"/>
    <col min="5126" max="5126" width="12.77734375" style="2" customWidth="1"/>
    <col min="5127" max="5127" width="13.77734375" style="2" customWidth="1"/>
    <col min="5128" max="5128" width="20" style="2" customWidth="1"/>
    <col min="5129" max="5376" width="9.109375" style="2"/>
    <col min="5377" max="5377" width="6.5546875" style="2" customWidth="1"/>
    <col min="5378" max="5378" width="10.5546875" style="2" customWidth="1"/>
    <col min="5379" max="5379" width="0" style="2" hidden="1" customWidth="1"/>
    <col min="5380" max="5380" width="51.109375" style="2" customWidth="1"/>
    <col min="5381" max="5381" width="8.5546875" style="2" customWidth="1"/>
    <col min="5382" max="5382" width="12.77734375" style="2" customWidth="1"/>
    <col min="5383" max="5383" width="13.77734375" style="2" customWidth="1"/>
    <col min="5384" max="5384" width="20" style="2" customWidth="1"/>
    <col min="5385" max="5632" width="9.109375" style="2"/>
    <col min="5633" max="5633" width="6.5546875" style="2" customWidth="1"/>
    <col min="5634" max="5634" width="10.5546875" style="2" customWidth="1"/>
    <col min="5635" max="5635" width="0" style="2" hidden="1" customWidth="1"/>
    <col min="5636" max="5636" width="51.109375" style="2" customWidth="1"/>
    <col min="5637" max="5637" width="8.5546875" style="2" customWidth="1"/>
    <col min="5638" max="5638" width="12.77734375" style="2" customWidth="1"/>
    <col min="5639" max="5639" width="13.77734375" style="2" customWidth="1"/>
    <col min="5640" max="5640" width="20" style="2" customWidth="1"/>
    <col min="5641" max="5888" width="9.109375" style="2"/>
    <col min="5889" max="5889" width="6.5546875" style="2" customWidth="1"/>
    <col min="5890" max="5890" width="10.5546875" style="2" customWidth="1"/>
    <col min="5891" max="5891" width="0" style="2" hidden="1" customWidth="1"/>
    <col min="5892" max="5892" width="51.109375" style="2" customWidth="1"/>
    <col min="5893" max="5893" width="8.5546875" style="2" customWidth="1"/>
    <col min="5894" max="5894" width="12.77734375" style="2" customWidth="1"/>
    <col min="5895" max="5895" width="13.77734375" style="2" customWidth="1"/>
    <col min="5896" max="5896" width="20" style="2" customWidth="1"/>
    <col min="5897" max="6144" width="9.109375" style="2"/>
    <col min="6145" max="6145" width="6.5546875" style="2" customWidth="1"/>
    <col min="6146" max="6146" width="10.5546875" style="2" customWidth="1"/>
    <col min="6147" max="6147" width="0" style="2" hidden="1" customWidth="1"/>
    <col min="6148" max="6148" width="51.109375" style="2" customWidth="1"/>
    <col min="6149" max="6149" width="8.5546875" style="2" customWidth="1"/>
    <col min="6150" max="6150" width="12.77734375" style="2" customWidth="1"/>
    <col min="6151" max="6151" width="13.77734375" style="2" customWidth="1"/>
    <col min="6152" max="6152" width="20" style="2" customWidth="1"/>
    <col min="6153" max="6400" width="9.109375" style="2"/>
    <col min="6401" max="6401" width="6.5546875" style="2" customWidth="1"/>
    <col min="6402" max="6402" width="10.5546875" style="2" customWidth="1"/>
    <col min="6403" max="6403" width="0" style="2" hidden="1" customWidth="1"/>
    <col min="6404" max="6404" width="51.109375" style="2" customWidth="1"/>
    <col min="6405" max="6405" width="8.5546875" style="2" customWidth="1"/>
    <col min="6406" max="6406" width="12.77734375" style="2" customWidth="1"/>
    <col min="6407" max="6407" width="13.77734375" style="2" customWidth="1"/>
    <col min="6408" max="6408" width="20" style="2" customWidth="1"/>
    <col min="6409" max="6656" width="9.109375" style="2"/>
    <col min="6657" max="6657" width="6.5546875" style="2" customWidth="1"/>
    <col min="6658" max="6658" width="10.5546875" style="2" customWidth="1"/>
    <col min="6659" max="6659" width="0" style="2" hidden="1" customWidth="1"/>
    <col min="6660" max="6660" width="51.109375" style="2" customWidth="1"/>
    <col min="6661" max="6661" width="8.5546875" style="2" customWidth="1"/>
    <col min="6662" max="6662" width="12.77734375" style="2" customWidth="1"/>
    <col min="6663" max="6663" width="13.77734375" style="2" customWidth="1"/>
    <col min="6664" max="6664" width="20" style="2" customWidth="1"/>
    <col min="6665" max="6912" width="9.109375" style="2"/>
    <col min="6913" max="6913" width="6.5546875" style="2" customWidth="1"/>
    <col min="6914" max="6914" width="10.5546875" style="2" customWidth="1"/>
    <col min="6915" max="6915" width="0" style="2" hidden="1" customWidth="1"/>
    <col min="6916" max="6916" width="51.109375" style="2" customWidth="1"/>
    <col min="6917" max="6917" width="8.5546875" style="2" customWidth="1"/>
    <col min="6918" max="6918" width="12.77734375" style="2" customWidth="1"/>
    <col min="6919" max="6919" width="13.77734375" style="2" customWidth="1"/>
    <col min="6920" max="6920" width="20" style="2" customWidth="1"/>
    <col min="6921" max="7168" width="9.109375" style="2"/>
    <col min="7169" max="7169" width="6.5546875" style="2" customWidth="1"/>
    <col min="7170" max="7170" width="10.5546875" style="2" customWidth="1"/>
    <col min="7171" max="7171" width="0" style="2" hidden="1" customWidth="1"/>
    <col min="7172" max="7172" width="51.109375" style="2" customWidth="1"/>
    <col min="7173" max="7173" width="8.5546875" style="2" customWidth="1"/>
    <col min="7174" max="7174" width="12.77734375" style="2" customWidth="1"/>
    <col min="7175" max="7175" width="13.77734375" style="2" customWidth="1"/>
    <col min="7176" max="7176" width="20" style="2" customWidth="1"/>
    <col min="7177" max="7424" width="9.109375" style="2"/>
    <col min="7425" max="7425" width="6.5546875" style="2" customWidth="1"/>
    <col min="7426" max="7426" width="10.5546875" style="2" customWidth="1"/>
    <col min="7427" max="7427" width="0" style="2" hidden="1" customWidth="1"/>
    <col min="7428" max="7428" width="51.109375" style="2" customWidth="1"/>
    <col min="7429" max="7429" width="8.5546875" style="2" customWidth="1"/>
    <col min="7430" max="7430" width="12.77734375" style="2" customWidth="1"/>
    <col min="7431" max="7431" width="13.77734375" style="2" customWidth="1"/>
    <col min="7432" max="7432" width="20" style="2" customWidth="1"/>
    <col min="7433" max="7680" width="9.109375" style="2"/>
    <col min="7681" max="7681" width="6.5546875" style="2" customWidth="1"/>
    <col min="7682" max="7682" width="10.5546875" style="2" customWidth="1"/>
    <col min="7683" max="7683" width="0" style="2" hidden="1" customWidth="1"/>
    <col min="7684" max="7684" width="51.109375" style="2" customWidth="1"/>
    <col min="7685" max="7685" width="8.5546875" style="2" customWidth="1"/>
    <col min="7686" max="7686" width="12.77734375" style="2" customWidth="1"/>
    <col min="7687" max="7687" width="13.77734375" style="2" customWidth="1"/>
    <col min="7688" max="7688" width="20" style="2" customWidth="1"/>
    <col min="7689" max="7936" width="9.109375" style="2"/>
    <col min="7937" max="7937" width="6.5546875" style="2" customWidth="1"/>
    <col min="7938" max="7938" width="10.5546875" style="2" customWidth="1"/>
    <col min="7939" max="7939" width="0" style="2" hidden="1" customWidth="1"/>
    <col min="7940" max="7940" width="51.109375" style="2" customWidth="1"/>
    <col min="7941" max="7941" width="8.5546875" style="2" customWidth="1"/>
    <col min="7942" max="7942" width="12.77734375" style="2" customWidth="1"/>
    <col min="7943" max="7943" width="13.77734375" style="2" customWidth="1"/>
    <col min="7944" max="7944" width="20" style="2" customWidth="1"/>
    <col min="7945" max="8192" width="9.109375" style="2"/>
    <col min="8193" max="8193" width="6.5546875" style="2" customWidth="1"/>
    <col min="8194" max="8194" width="10.5546875" style="2" customWidth="1"/>
    <col min="8195" max="8195" width="0" style="2" hidden="1" customWidth="1"/>
    <col min="8196" max="8196" width="51.109375" style="2" customWidth="1"/>
    <col min="8197" max="8197" width="8.5546875" style="2" customWidth="1"/>
    <col min="8198" max="8198" width="12.77734375" style="2" customWidth="1"/>
    <col min="8199" max="8199" width="13.77734375" style="2" customWidth="1"/>
    <col min="8200" max="8200" width="20" style="2" customWidth="1"/>
    <col min="8201" max="8448" width="9.109375" style="2"/>
    <col min="8449" max="8449" width="6.5546875" style="2" customWidth="1"/>
    <col min="8450" max="8450" width="10.5546875" style="2" customWidth="1"/>
    <col min="8451" max="8451" width="0" style="2" hidden="1" customWidth="1"/>
    <col min="8452" max="8452" width="51.109375" style="2" customWidth="1"/>
    <col min="8453" max="8453" width="8.5546875" style="2" customWidth="1"/>
    <col min="8454" max="8454" width="12.77734375" style="2" customWidth="1"/>
    <col min="8455" max="8455" width="13.77734375" style="2" customWidth="1"/>
    <col min="8456" max="8456" width="20" style="2" customWidth="1"/>
    <col min="8457" max="8704" width="9.109375" style="2"/>
    <col min="8705" max="8705" width="6.5546875" style="2" customWidth="1"/>
    <col min="8706" max="8706" width="10.5546875" style="2" customWidth="1"/>
    <col min="8707" max="8707" width="0" style="2" hidden="1" customWidth="1"/>
    <col min="8708" max="8708" width="51.109375" style="2" customWidth="1"/>
    <col min="8709" max="8709" width="8.5546875" style="2" customWidth="1"/>
    <col min="8710" max="8710" width="12.77734375" style="2" customWidth="1"/>
    <col min="8711" max="8711" width="13.77734375" style="2" customWidth="1"/>
    <col min="8712" max="8712" width="20" style="2" customWidth="1"/>
    <col min="8713" max="8960" width="9.109375" style="2"/>
    <col min="8961" max="8961" width="6.5546875" style="2" customWidth="1"/>
    <col min="8962" max="8962" width="10.5546875" style="2" customWidth="1"/>
    <col min="8963" max="8963" width="0" style="2" hidden="1" customWidth="1"/>
    <col min="8964" max="8964" width="51.109375" style="2" customWidth="1"/>
    <col min="8965" max="8965" width="8.5546875" style="2" customWidth="1"/>
    <col min="8966" max="8966" width="12.77734375" style="2" customWidth="1"/>
    <col min="8967" max="8967" width="13.77734375" style="2" customWidth="1"/>
    <col min="8968" max="8968" width="20" style="2" customWidth="1"/>
    <col min="8969" max="9216" width="9.109375" style="2"/>
    <col min="9217" max="9217" width="6.5546875" style="2" customWidth="1"/>
    <col min="9218" max="9218" width="10.5546875" style="2" customWidth="1"/>
    <col min="9219" max="9219" width="0" style="2" hidden="1" customWidth="1"/>
    <col min="9220" max="9220" width="51.109375" style="2" customWidth="1"/>
    <col min="9221" max="9221" width="8.5546875" style="2" customWidth="1"/>
    <col min="9222" max="9222" width="12.77734375" style="2" customWidth="1"/>
    <col min="9223" max="9223" width="13.77734375" style="2" customWidth="1"/>
    <col min="9224" max="9224" width="20" style="2" customWidth="1"/>
    <col min="9225" max="9472" width="9.109375" style="2"/>
    <col min="9473" max="9473" width="6.5546875" style="2" customWidth="1"/>
    <col min="9474" max="9474" width="10.5546875" style="2" customWidth="1"/>
    <col min="9475" max="9475" width="0" style="2" hidden="1" customWidth="1"/>
    <col min="9476" max="9476" width="51.109375" style="2" customWidth="1"/>
    <col min="9477" max="9477" width="8.5546875" style="2" customWidth="1"/>
    <col min="9478" max="9478" width="12.77734375" style="2" customWidth="1"/>
    <col min="9479" max="9479" width="13.77734375" style="2" customWidth="1"/>
    <col min="9480" max="9480" width="20" style="2" customWidth="1"/>
    <col min="9481" max="9728" width="9.109375" style="2"/>
    <col min="9729" max="9729" width="6.5546875" style="2" customWidth="1"/>
    <col min="9730" max="9730" width="10.5546875" style="2" customWidth="1"/>
    <col min="9731" max="9731" width="0" style="2" hidden="1" customWidth="1"/>
    <col min="9732" max="9732" width="51.109375" style="2" customWidth="1"/>
    <col min="9733" max="9733" width="8.5546875" style="2" customWidth="1"/>
    <col min="9734" max="9734" width="12.77734375" style="2" customWidth="1"/>
    <col min="9735" max="9735" width="13.77734375" style="2" customWidth="1"/>
    <col min="9736" max="9736" width="20" style="2" customWidth="1"/>
    <col min="9737" max="9984" width="9.109375" style="2"/>
    <col min="9985" max="9985" width="6.5546875" style="2" customWidth="1"/>
    <col min="9986" max="9986" width="10.5546875" style="2" customWidth="1"/>
    <col min="9987" max="9987" width="0" style="2" hidden="1" customWidth="1"/>
    <col min="9988" max="9988" width="51.109375" style="2" customWidth="1"/>
    <col min="9989" max="9989" width="8.5546875" style="2" customWidth="1"/>
    <col min="9990" max="9990" width="12.77734375" style="2" customWidth="1"/>
    <col min="9991" max="9991" width="13.77734375" style="2" customWidth="1"/>
    <col min="9992" max="9992" width="20" style="2" customWidth="1"/>
    <col min="9993" max="10240" width="9.109375" style="2"/>
    <col min="10241" max="10241" width="6.5546875" style="2" customWidth="1"/>
    <col min="10242" max="10242" width="10.5546875" style="2" customWidth="1"/>
    <col min="10243" max="10243" width="0" style="2" hidden="1" customWidth="1"/>
    <col min="10244" max="10244" width="51.109375" style="2" customWidth="1"/>
    <col min="10245" max="10245" width="8.5546875" style="2" customWidth="1"/>
    <col min="10246" max="10246" width="12.77734375" style="2" customWidth="1"/>
    <col min="10247" max="10247" width="13.77734375" style="2" customWidth="1"/>
    <col min="10248" max="10248" width="20" style="2" customWidth="1"/>
    <col min="10249" max="10496" width="9.109375" style="2"/>
    <col min="10497" max="10497" width="6.5546875" style="2" customWidth="1"/>
    <col min="10498" max="10498" width="10.5546875" style="2" customWidth="1"/>
    <col min="10499" max="10499" width="0" style="2" hidden="1" customWidth="1"/>
    <col min="10500" max="10500" width="51.109375" style="2" customWidth="1"/>
    <col min="10501" max="10501" width="8.5546875" style="2" customWidth="1"/>
    <col min="10502" max="10502" width="12.77734375" style="2" customWidth="1"/>
    <col min="10503" max="10503" width="13.77734375" style="2" customWidth="1"/>
    <col min="10504" max="10504" width="20" style="2" customWidth="1"/>
    <col min="10505" max="10752" width="9.109375" style="2"/>
    <col min="10753" max="10753" width="6.5546875" style="2" customWidth="1"/>
    <col min="10754" max="10754" width="10.5546875" style="2" customWidth="1"/>
    <col min="10755" max="10755" width="0" style="2" hidden="1" customWidth="1"/>
    <col min="10756" max="10756" width="51.109375" style="2" customWidth="1"/>
    <col min="10757" max="10757" width="8.5546875" style="2" customWidth="1"/>
    <col min="10758" max="10758" width="12.77734375" style="2" customWidth="1"/>
    <col min="10759" max="10759" width="13.77734375" style="2" customWidth="1"/>
    <col min="10760" max="10760" width="20" style="2" customWidth="1"/>
    <col min="10761" max="11008" width="9.109375" style="2"/>
    <col min="11009" max="11009" width="6.5546875" style="2" customWidth="1"/>
    <col min="11010" max="11010" width="10.5546875" style="2" customWidth="1"/>
    <col min="11011" max="11011" width="0" style="2" hidden="1" customWidth="1"/>
    <col min="11012" max="11012" width="51.109375" style="2" customWidth="1"/>
    <col min="11013" max="11013" width="8.5546875" style="2" customWidth="1"/>
    <col min="11014" max="11014" width="12.77734375" style="2" customWidth="1"/>
    <col min="11015" max="11015" width="13.77734375" style="2" customWidth="1"/>
    <col min="11016" max="11016" width="20" style="2" customWidth="1"/>
    <col min="11017" max="11264" width="9.109375" style="2"/>
    <col min="11265" max="11265" width="6.5546875" style="2" customWidth="1"/>
    <col min="11266" max="11266" width="10.5546875" style="2" customWidth="1"/>
    <col min="11267" max="11267" width="0" style="2" hidden="1" customWidth="1"/>
    <col min="11268" max="11268" width="51.109375" style="2" customWidth="1"/>
    <col min="11269" max="11269" width="8.5546875" style="2" customWidth="1"/>
    <col min="11270" max="11270" width="12.77734375" style="2" customWidth="1"/>
    <col min="11271" max="11271" width="13.77734375" style="2" customWidth="1"/>
    <col min="11272" max="11272" width="20" style="2" customWidth="1"/>
    <col min="11273" max="11520" width="9.109375" style="2"/>
    <col min="11521" max="11521" width="6.5546875" style="2" customWidth="1"/>
    <col min="11522" max="11522" width="10.5546875" style="2" customWidth="1"/>
    <col min="11523" max="11523" width="0" style="2" hidden="1" customWidth="1"/>
    <col min="11524" max="11524" width="51.109375" style="2" customWidth="1"/>
    <col min="11525" max="11525" width="8.5546875" style="2" customWidth="1"/>
    <col min="11526" max="11526" width="12.77734375" style="2" customWidth="1"/>
    <col min="11527" max="11527" width="13.77734375" style="2" customWidth="1"/>
    <col min="11528" max="11528" width="20" style="2" customWidth="1"/>
    <col min="11529" max="11776" width="9.109375" style="2"/>
    <col min="11777" max="11777" width="6.5546875" style="2" customWidth="1"/>
    <col min="11778" max="11778" width="10.5546875" style="2" customWidth="1"/>
    <col min="11779" max="11779" width="0" style="2" hidden="1" customWidth="1"/>
    <col min="11780" max="11780" width="51.109375" style="2" customWidth="1"/>
    <col min="11781" max="11781" width="8.5546875" style="2" customWidth="1"/>
    <col min="11782" max="11782" width="12.77734375" style="2" customWidth="1"/>
    <col min="11783" max="11783" width="13.77734375" style="2" customWidth="1"/>
    <col min="11784" max="11784" width="20" style="2" customWidth="1"/>
    <col min="11785" max="12032" width="9.109375" style="2"/>
    <col min="12033" max="12033" width="6.5546875" style="2" customWidth="1"/>
    <col min="12034" max="12034" width="10.5546875" style="2" customWidth="1"/>
    <col min="12035" max="12035" width="0" style="2" hidden="1" customWidth="1"/>
    <col min="12036" max="12036" width="51.109375" style="2" customWidth="1"/>
    <col min="12037" max="12037" width="8.5546875" style="2" customWidth="1"/>
    <col min="12038" max="12038" width="12.77734375" style="2" customWidth="1"/>
    <col min="12039" max="12039" width="13.77734375" style="2" customWidth="1"/>
    <col min="12040" max="12040" width="20" style="2" customWidth="1"/>
    <col min="12041" max="12288" width="9.109375" style="2"/>
    <col min="12289" max="12289" width="6.5546875" style="2" customWidth="1"/>
    <col min="12290" max="12290" width="10.5546875" style="2" customWidth="1"/>
    <col min="12291" max="12291" width="0" style="2" hidden="1" customWidth="1"/>
    <col min="12292" max="12292" width="51.109375" style="2" customWidth="1"/>
    <col min="12293" max="12293" width="8.5546875" style="2" customWidth="1"/>
    <col min="12294" max="12294" width="12.77734375" style="2" customWidth="1"/>
    <col min="12295" max="12295" width="13.77734375" style="2" customWidth="1"/>
    <col min="12296" max="12296" width="20" style="2" customWidth="1"/>
    <col min="12297" max="12544" width="9.109375" style="2"/>
    <col min="12545" max="12545" width="6.5546875" style="2" customWidth="1"/>
    <col min="12546" max="12546" width="10.5546875" style="2" customWidth="1"/>
    <col min="12547" max="12547" width="0" style="2" hidden="1" customWidth="1"/>
    <col min="12548" max="12548" width="51.109375" style="2" customWidth="1"/>
    <col min="12549" max="12549" width="8.5546875" style="2" customWidth="1"/>
    <col min="12550" max="12550" width="12.77734375" style="2" customWidth="1"/>
    <col min="12551" max="12551" width="13.77734375" style="2" customWidth="1"/>
    <col min="12552" max="12552" width="20" style="2" customWidth="1"/>
    <col min="12553" max="12800" width="9.109375" style="2"/>
    <col min="12801" max="12801" width="6.5546875" style="2" customWidth="1"/>
    <col min="12802" max="12802" width="10.5546875" style="2" customWidth="1"/>
    <col min="12803" max="12803" width="0" style="2" hidden="1" customWidth="1"/>
    <col min="12804" max="12804" width="51.109375" style="2" customWidth="1"/>
    <col min="12805" max="12805" width="8.5546875" style="2" customWidth="1"/>
    <col min="12806" max="12806" width="12.77734375" style="2" customWidth="1"/>
    <col min="12807" max="12807" width="13.77734375" style="2" customWidth="1"/>
    <col min="12808" max="12808" width="20" style="2" customWidth="1"/>
    <col min="12809" max="13056" width="9.109375" style="2"/>
    <col min="13057" max="13057" width="6.5546875" style="2" customWidth="1"/>
    <col min="13058" max="13058" width="10.5546875" style="2" customWidth="1"/>
    <col min="13059" max="13059" width="0" style="2" hidden="1" customWidth="1"/>
    <col min="13060" max="13060" width="51.109375" style="2" customWidth="1"/>
    <col min="13061" max="13061" width="8.5546875" style="2" customWidth="1"/>
    <col min="13062" max="13062" width="12.77734375" style="2" customWidth="1"/>
    <col min="13063" max="13063" width="13.77734375" style="2" customWidth="1"/>
    <col min="13064" max="13064" width="20" style="2" customWidth="1"/>
    <col min="13065" max="13312" width="9.109375" style="2"/>
    <col min="13313" max="13313" width="6.5546875" style="2" customWidth="1"/>
    <col min="13314" max="13314" width="10.5546875" style="2" customWidth="1"/>
    <col min="13315" max="13315" width="0" style="2" hidden="1" customWidth="1"/>
    <col min="13316" max="13316" width="51.109375" style="2" customWidth="1"/>
    <col min="13317" max="13317" width="8.5546875" style="2" customWidth="1"/>
    <col min="13318" max="13318" width="12.77734375" style="2" customWidth="1"/>
    <col min="13319" max="13319" width="13.77734375" style="2" customWidth="1"/>
    <col min="13320" max="13320" width="20" style="2" customWidth="1"/>
    <col min="13321" max="13568" width="9.109375" style="2"/>
    <col min="13569" max="13569" width="6.5546875" style="2" customWidth="1"/>
    <col min="13570" max="13570" width="10.5546875" style="2" customWidth="1"/>
    <col min="13571" max="13571" width="0" style="2" hidden="1" customWidth="1"/>
    <col min="13572" max="13572" width="51.109375" style="2" customWidth="1"/>
    <col min="13573" max="13573" width="8.5546875" style="2" customWidth="1"/>
    <col min="13574" max="13574" width="12.77734375" style="2" customWidth="1"/>
    <col min="13575" max="13575" width="13.77734375" style="2" customWidth="1"/>
    <col min="13576" max="13576" width="20" style="2" customWidth="1"/>
    <col min="13577" max="13824" width="9.109375" style="2"/>
    <col min="13825" max="13825" width="6.5546875" style="2" customWidth="1"/>
    <col min="13826" max="13826" width="10.5546875" style="2" customWidth="1"/>
    <col min="13827" max="13827" width="0" style="2" hidden="1" customWidth="1"/>
    <col min="13828" max="13828" width="51.109375" style="2" customWidth="1"/>
    <col min="13829" max="13829" width="8.5546875" style="2" customWidth="1"/>
    <col min="13830" max="13830" width="12.77734375" style="2" customWidth="1"/>
    <col min="13831" max="13831" width="13.77734375" style="2" customWidth="1"/>
    <col min="13832" max="13832" width="20" style="2" customWidth="1"/>
    <col min="13833" max="14080" width="9.109375" style="2"/>
    <col min="14081" max="14081" width="6.5546875" style="2" customWidth="1"/>
    <col min="14082" max="14082" width="10.5546875" style="2" customWidth="1"/>
    <col min="14083" max="14083" width="0" style="2" hidden="1" customWidth="1"/>
    <col min="14084" max="14084" width="51.109375" style="2" customWidth="1"/>
    <col min="14085" max="14085" width="8.5546875" style="2" customWidth="1"/>
    <col min="14086" max="14086" width="12.77734375" style="2" customWidth="1"/>
    <col min="14087" max="14087" width="13.77734375" style="2" customWidth="1"/>
    <col min="14088" max="14088" width="20" style="2" customWidth="1"/>
    <col min="14089" max="14336" width="9.109375" style="2"/>
    <col min="14337" max="14337" width="6.5546875" style="2" customWidth="1"/>
    <col min="14338" max="14338" width="10.5546875" style="2" customWidth="1"/>
    <col min="14339" max="14339" width="0" style="2" hidden="1" customWidth="1"/>
    <col min="14340" max="14340" width="51.109375" style="2" customWidth="1"/>
    <col min="14341" max="14341" width="8.5546875" style="2" customWidth="1"/>
    <col min="14342" max="14342" width="12.77734375" style="2" customWidth="1"/>
    <col min="14343" max="14343" width="13.77734375" style="2" customWidth="1"/>
    <col min="14344" max="14344" width="20" style="2" customWidth="1"/>
    <col min="14345" max="14592" width="9.109375" style="2"/>
    <col min="14593" max="14593" width="6.5546875" style="2" customWidth="1"/>
    <col min="14594" max="14594" width="10.5546875" style="2" customWidth="1"/>
    <col min="14595" max="14595" width="0" style="2" hidden="1" customWidth="1"/>
    <col min="14596" max="14596" width="51.109375" style="2" customWidth="1"/>
    <col min="14597" max="14597" width="8.5546875" style="2" customWidth="1"/>
    <col min="14598" max="14598" width="12.77734375" style="2" customWidth="1"/>
    <col min="14599" max="14599" width="13.77734375" style="2" customWidth="1"/>
    <col min="14600" max="14600" width="20" style="2" customWidth="1"/>
    <col min="14601" max="14848" width="9.109375" style="2"/>
    <col min="14849" max="14849" width="6.5546875" style="2" customWidth="1"/>
    <col min="14850" max="14850" width="10.5546875" style="2" customWidth="1"/>
    <col min="14851" max="14851" width="0" style="2" hidden="1" customWidth="1"/>
    <col min="14852" max="14852" width="51.109375" style="2" customWidth="1"/>
    <col min="14853" max="14853" width="8.5546875" style="2" customWidth="1"/>
    <col min="14854" max="14854" width="12.77734375" style="2" customWidth="1"/>
    <col min="14855" max="14855" width="13.77734375" style="2" customWidth="1"/>
    <col min="14856" max="14856" width="20" style="2" customWidth="1"/>
    <col min="14857" max="15104" width="9.109375" style="2"/>
    <col min="15105" max="15105" width="6.5546875" style="2" customWidth="1"/>
    <col min="15106" max="15106" width="10.5546875" style="2" customWidth="1"/>
    <col min="15107" max="15107" width="0" style="2" hidden="1" customWidth="1"/>
    <col min="15108" max="15108" width="51.109375" style="2" customWidth="1"/>
    <col min="15109" max="15109" width="8.5546875" style="2" customWidth="1"/>
    <col min="15110" max="15110" width="12.77734375" style="2" customWidth="1"/>
    <col min="15111" max="15111" width="13.77734375" style="2" customWidth="1"/>
    <col min="15112" max="15112" width="20" style="2" customWidth="1"/>
    <col min="15113" max="15360" width="9.109375" style="2"/>
    <col min="15361" max="15361" width="6.5546875" style="2" customWidth="1"/>
    <col min="15362" max="15362" width="10.5546875" style="2" customWidth="1"/>
    <col min="15363" max="15363" width="0" style="2" hidden="1" customWidth="1"/>
    <col min="15364" max="15364" width="51.109375" style="2" customWidth="1"/>
    <col min="15365" max="15365" width="8.5546875" style="2" customWidth="1"/>
    <col min="15366" max="15366" width="12.77734375" style="2" customWidth="1"/>
    <col min="15367" max="15367" width="13.77734375" style="2" customWidth="1"/>
    <col min="15368" max="15368" width="20" style="2" customWidth="1"/>
    <col min="15369" max="15616" width="9.109375" style="2"/>
    <col min="15617" max="15617" width="6.5546875" style="2" customWidth="1"/>
    <col min="15618" max="15618" width="10.5546875" style="2" customWidth="1"/>
    <col min="15619" max="15619" width="0" style="2" hidden="1" customWidth="1"/>
    <col min="15620" max="15620" width="51.109375" style="2" customWidth="1"/>
    <col min="15621" max="15621" width="8.5546875" style="2" customWidth="1"/>
    <col min="15622" max="15622" width="12.77734375" style="2" customWidth="1"/>
    <col min="15623" max="15623" width="13.77734375" style="2" customWidth="1"/>
    <col min="15624" max="15624" width="20" style="2" customWidth="1"/>
    <col min="15625" max="15872" width="9.109375" style="2"/>
    <col min="15873" max="15873" width="6.5546875" style="2" customWidth="1"/>
    <col min="15874" max="15874" width="10.5546875" style="2" customWidth="1"/>
    <col min="15875" max="15875" width="0" style="2" hidden="1" customWidth="1"/>
    <col min="15876" max="15876" width="51.109375" style="2" customWidth="1"/>
    <col min="15877" max="15877" width="8.5546875" style="2" customWidth="1"/>
    <col min="15878" max="15878" width="12.77734375" style="2" customWidth="1"/>
    <col min="15879" max="15879" width="13.77734375" style="2" customWidth="1"/>
    <col min="15880" max="15880" width="20" style="2" customWidth="1"/>
    <col min="15881" max="16128" width="9.109375" style="2"/>
    <col min="16129" max="16129" width="6.5546875" style="2" customWidth="1"/>
    <col min="16130" max="16130" width="10.5546875" style="2" customWidth="1"/>
    <col min="16131" max="16131" width="0" style="2" hidden="1" customWidth="1"/>
    <col min="16132" max="16132" width="51.109375" style="2" customWidth="1"/>
    <col min="16133" max="16133" width="8.5546875" style="2" customWidth="1"/>
    <col min="16134" max="16134" width="12.77734375" style="2" customWidth="1"/>
    <col min="16135" max="16135" width="13.77734375" style="2" customWidth="1"/>
    <col min="16136" max="16136" width="20" style="2" customWidth="1"/>
    <col min="16137" max="16384" width="9.109375" style="2"/>
  </cols>
  <sheetData>
    <row r="1" spans="1:8" ht="24" customHeight="1" x14ac:dyDescent="0.25">
      <c r="A1" s="1" t="s">
        <v>19</v>
      </c>
      <c r="B1" s="1"/>
      <c r="C1" s="1"/>
      <c r="D1" s="1"/>
      <c r="E1" s="1"/>
      <c r="F1" s="1"/>
      <c r="G1" s="1"/>
      <c r="H1" s="1"/>
    </row>
    <row r="2" spans="1:8" ht="40.799999999999997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</row>
    <row r="3" spans="1:8" ht="3" customHeight="1" x14ac:dyDescent="0.25">
      <c r="A3" s="3"/>
      <c r="B3" s="4"/>
      <c r="C3" s="4"/>
      <c r="D3" s="4"/>
      <c r="E3" s="5"/>
      <c r="F3" s="6"/>
      <c r="G3" s="7"/>
      <c r="H3" s="7"/>
    </row>
    <row r="4" spans="1:8" ht="31.2" customHeight="1" x14ac:dyDescent="0.25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8" t="s">
        <v>6</v>
      </c>
      <c r="H4" s="8" t="s">
        <v>7</v>
      </c>
    </row>
    <row r="5" spans="1:8" ht="27.6" x14ac:dyDescent="0.25">
      <c r="A5" s="11" t="s">
        <v>8</v>
      </c>
      <c r="B5" s="12" t="str">
        <f>'[1]Công trình'!C7</f>
        <v>*</v>
      </c>
      <c r="C5" s="12">
        <v>1</v>
      </c>
      <c r="D5" s="12" t="s">
        <v>21</v>
      </c>
      <c r="E5" s="13"/>
      <c r="F5" s="14"/>
      <c r="G5" s="15"/>
      <c r="H5" s="15"/>
    </row>
    <row r="6" spans="1:8" x14ac:dyDescent="0.25">
      <c r="A6" s="16" t="s">
        <v>34</v>
      </c>
      <c r="B6" s="17"/>
      <c r="C6" s="17"/>
      <c r="D6" s="17" t="s">
        <v>36</v>
      </c>
      <c r="E6" s="18"/>
      <c r="F6" s="19"/>
      <c r="G6" s="20"/>
      <c r="H6" s="20"/>
    </row>
    <row r="7" spans="1:8" ht="27.6" x14ac:dyDescent="0.25">
      <c r="A7" s="21">
        <v>1</v>
      </c>
      <c r="B7" s="22">
        <f>'[1]Công trình'!C8</f>
        <v>0</v>
      </c>
      <c r="C7" s="22">
        <v>1</v>
      </c>
      <c r="D7" s="22" t="s">
        <v>35</v>
      </c>
      <c r="E7" s="23" t="s">
        <v>9</v>
      </c>
      <c r="F7" s="24">
        <f>0.558*100</f>
        <v>55.800000000000004</v>
      </c>
      <c r="G7" s="25"/>
      <c r="H7" s="25"/>
    </row>
    <row r="8" spans="1:8" x14ac:dyDescent="0.25">
      <c r="A8" s="21">
        <v>2</v>
      </c>
      <c r="B8" s="22" t="str">
        <f>'[1]Công trình'!C9</f>
        <v>AA.22112</v>
      </c>
      <c r="C8" s="22"/>
      <c r="D8" s="22" t="s">
        <v>118</v>
      </c>
      <c r="E8" s="23" t="s">
        <v>9</v>
      </c>
      <c r="F8" s="24">
        <f>0.8099*100+0.0378*100+9.42</f>
        <v>94.19</v>
      </c>
      <c r="G8" s="25"/>
      <c r="H8" s="25"/>
    </row>
    <row r="9" spans="1:8" x14ac:dyDescent="0.25">
      <c r="A9" s="16" t="s">
        <v>37</v>
      </c>
      <c r="B9" s="17"/>
      <c r="C9" s="17"/>
      <c r="D9" s="17" t="s">
        <v>38</v>
      </c>
      <c r="E9" s="18"/>
      <c r="F9" s="19"/>
      <c r="G9" s="20"/>
      <c r="H9" s="20"/>
    </row>
    <row r="10" spans="1:8" ht="27.6" x14ac:dyDescent="0.25">
      <c r="A10" s="21">
        <v>3</v>
      </c>
      <c r="B10" s="22" t="str">
        <f>'[1]Công trình'!C20</f>
        <v>AB.41424</v>
      </c>
      <c r="C10" s="22"/>
      <c r="D10" s="22" t="s">
        <v>22</v>
      </c>
      <c r="E10" s="23" t="s">
        <v>13</v>
      </c>
      <c r="F10" s="24">
        <f>3.7202*100</f>
        <v>372.02000000000004</v>
      </c>
      <c r="G10" s="25"/>
      <c r="H10" s="25"/>
    </row>
    <row r="11" spans="1:8" x14ac:dyDescent="0.25">
      <c r="A11" s="16" t="s">
        <v>39</v>
      </c>
      <c r="B11" s="17"/>
      <c r="C11" s="17"/>
      <c r="D11" s="17" t="s">
        <v>40</v>
      </c>
      <c r="E11" s="18"/>
      <c r="F11" s="19"/>
      <c r="G11" s="20"/>
      <c r="H11" s="20"/>
    </row>
    <row r="12" spans="1:8" x14ac:dyDescent="0.25">
      <c r="A12" s="21">
        <v>4</v>
      </c>
      <c r="B12" s="22">
        <f>'[1]Công trình'!C22</f>
        <v>0</v>
      </c>
      <c r="C12" s="22">
        <v>1</v>
      </c>
      <c r="D12" s="22" t="s">
        <v>41</v>
      </c>
      <c r="E12" s="23" t="s">
        <v>13</v>
      </c>
      <c r="F12" s="24">
        <f>0.0168*100</f>
        <v>1.68</v>
      </c>
      <c r="G12" s="25"/>
      <c r="H12" s="25"/>
    </row>
    <row r="13" spans="1:8" x14ac:dyDescent="0.25">
      <c r="A13" s="21">
        <v>5</v>
      </c>
      <c r="B13" s="22" t="str">
        <f>'[1]Công trình'!C23</f>
        <v>AF.81111</v>
      </c>
      <c r="C13" s="22"/>
      <c r="D13" s="22" t="s">
        <v>42</v>
      </c>
      <c r="E13" s="23" t="s">
        <v>14</v>
      </c>
      <c r="F13" s="24">
        <f>0.2406*100</f>
        <v>24.060000000000002</v>
      </c>
      <c r="G13" s="25"/>
      <c r="H13" s="25"/>
    </row>
    <row r="14" spans="1:8" ht="27.6" x14ac:dyDescent="0.25">
      <c r="A14" s="21">
        <v>6</v>
      </c>
      <c r="B14" s="22" t="str">
        <f>'[1]Công trình'!C25</f>
        <v/>
      </c>
      <c r="C14" s="22">
        <v>1</v>
      </c>
      <c r="D14" s="22" t="s">
        <v>43</v>
      </c>
      <c r="E14" s="23" t="s">
        <v>9</v>
      </c>
      <c r="F14" s="24">
        <v>0.29399999999999998</v>
      </c>
      <c r="G14" s="25"/>
      <c r="H14" s="25"/>
    </row>
    <row r="15" spans="1:8" ht="27.6" x14ac:dyDescent="0.25">
      <c r="A15" s="21">
        <v>7</v>
      </c>
      <c r="B15" s="22" t="str">
        <f>'[1]Công trình'!C26</f>
        <v>AB.25102</v>
      </c>
      <c r="C15" s="22"/>
      <c r="D15" s="22" t="s">
        <v>44</v>
      </c>
      <c r="E15" s="23" t="s">
        <v>9</v>
      </c>
      <c r="F15" s="24">
        <v>15.35</v>
      </c>
      <c r="G15" s="25"/>
      <c r="H15" s="25"/>
    </row>
    <row r="16" spans="1:8" ht="27.6" x14ac:dyDescent="0.25">
      <c r="A16" s="21">
        <v>8</v>
      </c>
      <c r="B16" s="22" t="str">
        <f>'[1]Công trình'!C31</f>
        <v>AB.11322</v>
      </c>
      <c r="C16" s="22"/>
      <c r="D16" s="22" t="s">
        <v>45</v>
      </c>
      <c r="E16" s="23" t="s">
        <v>9</v>
      </c>
      <c r="F16" s="24">
        <f>25.96+2.6</f>
        <v>28.560000000000002</v>
      </c>
      <c r="G16" s="25"/>
      <c r="H16" s="25"/>
    </row>
    <row r="17" spans="1:8" ht="27.6" x14ac:dyDescent="0.25">
      <c r="A17" s="21">
        <v>9</v>
      </c>
      <c r="B17" s="22" t="str">
        <f>'[1]Công trình'!C38</f>
        <v>AB.41422</v>
      </c>
      <c r="C17" s="22"/>
      <c r="D17" s="22" t="s">
        <v>46</v>
      </c>
      <c r="E17" s="23" t="s">
        <v>13</v>
      </c>
      <c r="F17" s="24">
        <v>309.54000000000002</v>
      </c>
      <c r="G17" s="25"/>
      <c r="H17" s="25"/>
    </row>
    <row r="18" spans="1:8" ht="27.6" x14ac:dyDescent="0.25">
      <c r="A18" s="21">
        <v>10</v>
      </c>
      <c r="B18" s="22" t="str">
        <f>'[1]Công trình'!C41</f>
        <v/>
      </c>
      <c r="C18" s="22">
        <v>1</v>
      </c>
      <c r="D18" s="22" t="s">
        <v>121</v>
      </c>
      <c r="E18" s="23" t="s">
        <v>12</v>
      </c>
      <c r="F18" s="24">
        <f>0.24*100</f>
        <v>24</v>
      </c>
      <c r="G18" s="25"/>
      <c r="H18" s="25"/>
    </row>
    <row r="19" spans="1:8" x14ac:dyDescent="0.25">
      <c r="A19" s="21">
        <v>11</v>
      </c>
      <c r="B19" s="22" t="str">
        <f>'[1]Công trình'!C42</f>
        <v>TT</v>
      </c>
      <c r="C19" s="22"/>
      <c r="D19" s="22" t="s">
        <v>23</v>
      </c>
      <c r="E19" s="23" t="s">
        <v>15</v>
      </c>
      <c r="F19" s="24">
        <v>6</v>
      </c>
      <c r="G19" s="25"/>
      <c r="H19" s="25"/>
    </row>
    <row r="20" spans="1:8" x14ac:dyDescent="0.25">
      <c r="A20" s="16" t="s">
        <v>47</v>
      </c>
      <c r="B20" s="17"/>
      <c r="C20" s="17"/>
      <c r="D20" s="17" t="s">
        <v>48</v>
      </c>
      <c r="E20" s="18"/>
      <c r="F20" s="19"/>
      <c r="G20" s="20"/>
      <c r="H20" s="20"/>
    </row>
    <row r="21" spans="1:8" ht="27.6" x14ac:dyDescent="0.25">
      <c r="A21" s="21">
        <v>12</v>
      </c>
      <c r="B21" s="22" t="str">
        <f>'[1]Công trình'!C44</f>
        <v>AF.31111.VD</v>
      </c>
      <c r="C21" s="22"/>
      <c r="D21" s="22" t="s">
        <v>16</v>
      </c>
      <c r="E21" s="23" t="s">
        <v>9</v>
      </c>
      <c r="F21" s="24">
        <f>0.663*100</f>
        <v>66.3</v>
      </c>
      <c r="G21" s="25"/>
      <c r="H21" s="25"/>
    </row>
    <row r="22" spans="1:8" x14ac:dyDescent="0.25">
      <c r="A22" s="21">
        <v>13</v>
      </c>
      <c r="B22" s="22" t="str">
        <f>'[1]Công trình'!C49</f>
        <v>AF.81111</v>
      </c>
      <c r="C22" s="22"/>
      <c r="D22" s="22" t="s">
        <v>119</v>
      </c>
      <c r="E22" s="23" t="s">
        <v>9</v>
      </c>
      <c r="F22" s="24">
        <f>0.3272*100+3.64</f>
        <v>36.36</v>
      </c>
      <c r="G22" s="25"/>
      <c r="H22" s="25"/>
    </row>
    <row r="23" spans="1:8" x14ac:dyDescent="0.25">
      <c r="A23" s="21">
        <v>14</v>
      </c>
      <c r="B23" s="22" t="str">
        <f>'[1]Công trình'!C59</f>
        <v>AF.81111</v>
      </c>
      <c r="C23" s="22"/>
      <c r="D23" s="22" t="s">
        <v>120</v>
      </c>
      <c r="E23" s="23" t="s">
        <v>9</v>
      </c>
      <c r="F23" s="24">
        <f>0.0726*100+0.81</f>
        <v>8.07</v>
      </c>
      <c r="G23" s="25"/>
      <c r="H23" s="25"/>
    </row>
    <row r="24" spans="1:8" x14ac:dyDescent="0.25">
      <c r="A24" s="21">
        <v>15</v>
      </c>
      <c r="B24" s="22" t="str">
        <f>'[1]Công trình'!C64</f>
        <v>AF.61120</v>
      </c>
      <c r="C24" s="22"/>
      <c r="D24" s="22" t="s">
        <v>49</v>
      </c>
      <c r="E24" s="23" t="s">
        <v>13</v>
      </c>
      <c r="F24" s="24">
        <v>442</v>
      </c>
      <c r="G24" s="25"/>
      <c r="H24" s="25"/>
    </row>
    <row r="25" spans="1:8" x14ac:dyDescent="0.25">
      <c r="A25" s="21">
        <v>16</v>
      </c>
      <c r="B25" s="22" t="str">
        <f>'[1]Công trình'!C66</f>
        <v>AF.12233</v>
      </c>
      <c r="C25" s="22"/>
      <c r="D25" s="22" t="s">
        <v>50</v>
      </c>
      <c r="E25" s="23" t="s">
        <v>10</v>
      </c>
      <c r="F25" s="24">
        <v>1.7374000000000001</v>
      </c>
      <c r="G25" s="25"/>
      <c r="H25" s="25"/>
    </row>
    <row r="26" spans="1:8" ht="27.6" x14ac:dyDescent="0.25">
      <c r="A26" s="21">
        <v>17</v>
      </c>
      <c r="B26" s="22" t="str">
        <f>'[1]Công trình'!C70</f>
        <v>AF.81132</v>
      </c>
      <c r="C26" s="22"/>
      <c r="D26" s="22" t="s">
        <v>51</v>
      </c>
      <c r="E26" s="23" t="s">
        <v>9</v>
      </c>
      <c r="F26" s="24">
        <v>66.3</v>
      </c>
      <c r="G26" s="25"/>
      <c r="H26" s="25"/>
    </row>
    <row r="27" spans="1:8" x14ac:dyDescent="0.25">
      <c r="A27" s="21">
        <v>18</v>
      </c>
      <c r="B27" s="22" t="str">
        <f>'[1]Công trình'!C74</f>
        <v>AF.61411</v>
      </c>
      <c r="C27" s="22"/>
      <c r="D27" s="22" t="s">
        <v>52</v>
      </c>
      <c r="E27" s="23" t="s">
        <v>12</v>
      </c>
      <c r="F27" s="24">
        <f>14.6*10</f>
        <v>146</v>
      </c>
      <c r="G27" s="25"/>
      <c r="H27" s="25"/>
    </row>
    <row r="28" spans="1:8" x14ac:dyDescent="0.25">
      <c r="A28" s="21">
        <v>19</v>
      </c>
      <c r="B28" s="22" t="str">
        <f>'[1]Công trình'!C76</f>
        <v>AF.61421</v>
      </c>
      <c r="C28" s="22"/>
      <c r="D28" s="22" t="s">
        <v>53</v>
      </c>
      <c r="E28" s="23" t="s">
        <v>13</v>
      </c>
      <c r="F28" s="24">
        <f>0.2144*100</f>
        <v>21.44</v>
      </c>
      <c r="G28" s="25"/>
      <c r="H28" s="25"/>
    </row>
    <row r="29" spans="1:8" x14ac:dyDescent="0.25">
      <c r="A29" s="21">
        <v>20</v>
      </c>
      <c r="B29" s="22" t="str">
        <f>'[1]Công trình'!C78</f>
        <v>AI.11131</v>
      </c>
      <c r="C29" s="22"/>
      <c r="D29" s="22" t="s">
        <v>54</v>
      </c>
      <c r="E29" s="23" t="s">
        <v>9</v>
      </c>
      <c r="F29" s="24">
        <v>0.53400000000000003</v>
      </c>
      <c r="G29" s="25"/>
      <c r="H29" s="25"/>
    </row>
    <row r="30" spans="1:8" ht="27.6" x14ac:dyDescent="0.25">
      <c r="A30" s="21">
        <v>21</v>
      </c>
      <c r="B30" s="22" t="str">
        <f>'[1]Công trình'!C82</f>
        <v>AI.61111</v>
      </c>
      <c r="C30" s="22"/>
      <c r="D30" s="22" t="s">
        <v>90</v>
      </c>
      <c r="E30" s="23" t="s">
        <v>11</v>
      </c>
      <c r="F30" s="24">
        <v>4</v>
      </c>
      <c r="G30" s="25"/>
      <c r="H30" s="25"/>
    </row>
    <row r="31" spans="1:8" ht="27.6" x14ac:dyDescent="0.25">
      <c r="A31" s="21">
        <v>22</v>
      </c>
      <c r="B31" s="22" t="str">
        <f>'[1]Công trình'!C84</f>
        <v>AI.11112</v>
      </c>
      <c r="C31" s="22"/>
      <c r="D31" s="22" t="s">
        <v>55</v>
      </c>
      <c r="E31" s="23" t="s">
        <v>9</v>
      </c>
      <c r="F31" s="24">
        <v>5.024</v>
      </c>
      <c r="G31" s="25"/>
      <c r="H31" s="25"/>
    </row>
    <row r="32" spans="1:8" x14ac:dyDescent="0.25">
      <c r="A32" s="21">
        <v>23</v>
      </c>
      <c r="B32" s="22" t="str">
        <f>'[1]Công trình'!C89</f>
        <v>AI.61122</v>
      </c>
      <c r="C32" s="22"/>
      <c r="D32" s="22" t="s">
        <v>24</v>
      </c>
      <c r="E32" s="23" t="s">
        <v>25</v>
      </c>
      <c r="F32" s="24">
        <v>961.90480000000002</v>
      </c>
      <c r="G32" s="25"/>
      <c r="H32" s="25"/>
    </row>
    <row r="33" spans="1:8" x14ac:dyDescent="0.25">
      <c r="A33" s="21">
        <v>24</v>
      </c>
      <c r="B33" s="22" t="str">
        <f>'[1]Công trình'!C91</f>
        <v>AI.11221</v>
      </c>
      <c r="C33" s="22"/>
      <c r="D33" s="22" t="s">
        <v>26</v>
      </c>
      <c r="E33" s="23" t="s">
        <v>27</v>
      </c>
      <c r="F33" s="24">
        <v>101</v>
      </c>
      <c r="G33" s="25"/>
      <c r="H33" s="25"/>
    </row>
    <row r="34" spans="1:8" ht="27.6" x14ac:dyDescent="0.25">
      <c r="A34" s="21">
        <v>25</v>
      </c>
      <c r="B34" s="22" t="str">
        <f>'[1]Công trình'!C94</f>
        <v>AI.61131</v>
      </c>
      <c r="C34" s="22"/>
      <c r="D34" s="22" t="s">
        <v>56</v>
      </c>
      <c r="E34" s="23" t="s">
        <v>9</v>
      </c>
      <c r="F34" s="24">
        <f>0.1061*100</f>
        <v>10.61</v>
      </c>
      <c r="G34" s="25"/>
      <c r="H34" s="25"/>
    </row>
    <row r="35" spans="1:8" x14ac:dyDescent="0.25">
      <c r="A35" s="21">
        <v>26</v>
      </c>
      <c r="B35" s="22" t="str">
        <f>'[1]Công trình'!C96</f>
        <v>AI.11211</v>
      </c>
      <c r="C35" s="22"/>
      <c r="D35" s="22" t="s">
        <v>88</v>
      </c>
      <c r="E35" s="23" t="s">
        <v>9</v>
      </c>
      <c r="F35" s="24">
        <f>0.2318*100+2.58</f>
        <v>25.759999999999998</v>
      </c>
      <c r="G35" s="25"/>
      <c r="H35" s="25"/>
    </row>
    <row r="36" spans="1:8" ht="27.6" x14ac:dyDescent="0.25">
      <c r="A36" s="21">
        <v>27</v>
      </c>
      <c r="B36" s="22" t="str">
        <f>'[1]Công trình'!C103</f>
        <v>AI.11211.vd</v>
      </c>
      <c r="C36" s="22"/>
      <c r="D36" s="22" t="s">
        <v>57</v>
      </c>
      <c r="E36" s="23" t="s">
        <v>28</v>
      </c>
      <c r="F36" s="24">
        <v>4</v>
      </c>
      <c r="G36" s="25"/>
      <c r="H36" s="25"/>
    </row>
    <row r="37" spans="1:8" ht="27.6" x14ac:dyDescent="0.25">
      <c r="A37" s="21">
        <v>28</v>
      </c>
      <c r="B37" s="22" t="str">
        <f>'[1]Công trình'!C105</f>
        <v>AI.61142.vd</v>
      </c>
      <c r="C37" s="22"/>
      <c r="D37" s="22" t="s">
        <v>29</v>
      </c>
      <c r="E37" s="23" t="s">
        <v>11</v>
      </c>
      <c r="F37" s="24">
        <v>4</v>
      </c>
      <c r="G37" s="25"/>
      <c r="H37" s="25"/>
    </row>
    <row r="38" spans="1:8" x14ac:dyDescent="0.25">
      <c r="A38" s="21">
        <v>29</v>
      </c>
      <c r="B38" s="22" t="str">
        <f>'[1]Công trình'!C107</f>
        <v>TT</v>
      </c>
      <c r="C38" s="22"/>
      <c r="D38" s="22" t="s">
        <v>58</v>
      </c>
      <c r="E38" s="23" t="s">
        <v>12</v>
      </c>
      <c r="F38" s="24">
        <f>1.77*100</f>
        <v>177</v>
      </c>
      <c r="G38" s="25"/>
      <c r="H38" s="25"/>
    </row>
    <row r="39" spans="1:8" ht="27.6" x14ac:dyDescent="0.25">
      <c r="A39" s="21">
        <v>30</v>
      </c>
      <c r="B39" s="22" t="str">
        <f>'[1]Công trình'!C109</f>
        <v>TT</v>
      </c>
      <c r="C39" s="22"/>
      <c r="D39" s="22" t="s">
        <v>59</v>
      </c>
      <c r="E39" s="23" t="s">
        <v>12</v>
      </c>
      <c r="F39" s="24">
        <f>1.77*100</f>
        <v>177</v>
      </c>
      <c r="G39" s="25"/>
      <c r="H39" s="25"/>
    </row>
    <row r="40" spans="1:8" ht="27.6" x14ac:dyDescent="0.25">
      <c r="A40" s="21">
        <v>31</v>
      </c>
      <c r="B40" s="22" t="str">
        <f>'[1]Công trình'!C111</f>
        <v>TT</v>
      </c>
      <c r="C40" s="22"/>
      <c r="D40" s="22" t="s">
        <v>60</v>
      </c>
      <c r="E40" s="23" t="s">
        <v>12</v>
      </c>
      <c r="F40" s="24">
        <f>1.77*100</f>
        <v>177</v>
      </c>
      <c r="G40" s="25"/>
      <c r="H40" s="25"/>
    </row>
    <row r="41" spans="1:8" ht="27.6" x14ac:dyDescent="0.25">
      <c r="A41" s="21">
        <v>32</v>
      </c>
      <c r="B41" s="22" t="str">
        <f>'[1]Công trình'!C113</f>
        <v>TT</v>
      </c>
      <c r="C41" s="22"/>
      <c r="D41" s="22" t="s">
        <v>61</v>
      </c>
      <c r="E41" s="23" t="s">
        <v>12</v>
      </c>
      <c r="F41" s="24">
        <v>50</v>
      </c>
      <c r="G41" s="25"/>
      <c r="H41" s="25"/>
    </row>
    <row r="42" spans="1:8" x14ac:dyDescent="0.25">
      <c r="A42" s="21">
        <v>33</v>
      </c>
      <c r="B42" s="22" t="str">
        <f>'[1]Công trình'!C115</f>
        <v>TT</v>
      </c>
      <c r="C42" s="22"/>
      <c r="D42" s="22" t="s">
        <v>62</v>
      </c>
      <c r="E42" s="23" t="s">
        <v>30</v>
      </c>
      <c r="F42" s="24">
        <v>4</v>
      </c>
      <c r="G42" s="25"/>
      <c r="H42" s="25"/>
    </row>
    <row r="43" spans="1:8" ht="27.6" x14ac:dyDescent="0.25">
      <c r="A43" s="21">
        <v>34</v>
      </c>
      <c r="B43" s="22" t="str">
        <f>'[1]Công trình'!C117</f>
        <v>AK.83520.vd</v>
      </c>
      <c r="C43" s="22"/>
      <c r="D43" s="22" t="s">
        <v>31</v>
      </c>
      <c r="E43" s="23" t="s">
        <v>32</v>
      </c>
      <c r="F43" s="24">
        <v>4</v>
      </c>
      <c r="G43" s="25"/>
      <c r="H43" s="25"/>
    </row>
    <row r="44" spans="1:8" x14ac:dyDescent="0.25">
      <c r="A44" s="21">
        <v>35</v>
      </c>
      <c r="B44" s="22" t="str">
        <f>'[1]Công trình'!C119</f>
        <v>AK.12222</v>
      </c>
      <c r="C44" s="22"/>
      <c r="D44" s="22" t="s">
        <v>122</v>
      </c>
      <c r="E44" s="23" t="s">
        <v>11</v>
      </c>
      <c r="F44" s="24">
        <v>4</v>
      </c>
      <c r="G44" s="25"/>
      <c r="H44" s="25"/>
    </row>
    <row r="45" spans="1:8" ht="41.4" x14ac:dyDescent="0.25">
      <c r="A45" s="21">
        <v>36</v>
      </c>
      <c r="B45" s="22" t="str">
        <f>'[1]Công trình'!C122</f>
        <v>AK.12222</v>
      </c>
      <c r="C45" s="22"/>
      <c r="D45" s="22" t="s">
        <v>123</v>
      </c>
      <c r="E45" s="23" t="s">
        <v>11</v>
      </c>
      <c r="F45" s="24">
        <v>8</v>
      </c>
      <c r="G45" s="25"/>
      <c r="H45" s="25"/>
    </row>
    <row r="46" spans="1:8" ht="27.6" x14ac:dyDescent="0.25">
      <c r="A46" s="21">
        <v>37</v>
      </c>
      <c r="B46" s="22" t="str">
        <f>'[1]Công trình'!C125</f>
        <v>TT</v>
      </c>
      <c r="C46" s="22"/>
      <c r="D46" s="22" t="s">
        <v>124</v>
      </c>
      <c r="E46" s="23" t="s">
        <v>74</v>
      </c>
      <c r="F46" s="24">
        <v>2</v>
      </c>
      <c r="G46" s="25"/>
      <c r="H46" s="25"/>
    </row>
    <row r="47" spans="1:8" ht="27.6" x14ac:dyDescent="0.25">
      <c r="A47" s="21">
        <v>38</v>
      </c>
      <c r="B47" s="22" t="str">
        <f>'[1]Công trình'!C127</f>
        <v>TT</v>
      </c>
      <c r="C47" s="22"/>
      <c r="D47" s="22" t="s">
        <v>63</v>
      </c>
      <c r="E47" s="23" t="s">
        <v>74</v>
      </c>
      <c r="F47" s="24">
        <v>4</v>
      </c>
      <c r="G47" s="25"/>
      <c r="H47" s="25"/>
    </row>
    <row r="48" spans="1:8" ht="27.6" x14ac:dyDescent="0.25">
      <c r="A48" s="21">
        <v>39</v>
      </c>
      <c r="B48" s="22" t="str">
        <f>'[1]Công trình'!C129</f>
        <v>TT</v>
      </c>
      <c r="C48" s="22"/>
      <c r="D48" s="22" t="s">
        <v>64</v>
      </c>
      <c r="E48" s="23" t="s">
        <v>11</v>
      </c>
      <c r="F48" s="24">
        <v>1</v>
      </c>
      <c r="G48" s="25"/>
      <c r="H48" s="25"/>
    </row>
    <row r="49" spans="1:8" x14ac:dyDescent="0.25">
      <c r="A49" s="21">
        <v>40</v>
      </c>
      <c r="B49" s="22" t="str">
        <f>'[1]Công trình'!C135</f>
        <v>AI.11610</v>
      </c>
      <c r="C49" s="22"/>
      <c r="D49" s="22" t="s">
        <v>65</v>
      </c>
      <c r="E49" s="23" t="s">
        <v>13</v>
      </c>
      <c r="F49" s="24">
        <v>516</v>
      </c>
      <c r="G49" s="25"/>
      <c r="H49" s="25"/>
    </row>
    <row r="50" spans="1:8" x14ac:dyDescent="0.25">
      <c r="A50" s="21">
        <v>41</v>
      </c>
      <c r="B50" s="22" t="str">
        <f>'[1]Công trình'!C141</f>
        <v>AI.11610</v>
      </c>
      <c r="C50" s="22"/>
      <c r="D50" s="22" t="s">
        <v>66</v>
      </c>
      <c r="E50" s="23" t="s">
        <v>11</v>
      </c>
      <c r="F50" s="24">
        <v>18</v>
      </c>
      <c r="G50" s="25"/>
      <c r="H50" s="25"/>
    </row>
    <row r="51" spans="1:8" ht="41.4" x14ac:dyDescent="0.25">
      <c r="A51" s="21">
        <v>42</v>
      </c>
      <c r="B51" s="22" t="str">
        <f>'[1]Công trình'!C152</f>
        <v>TT</v>
      </c>
      <c r="C51" s="22"/>
      <c r="D51" s="22" t="s">
        <v>33</v>
      </c>
      <c r="E51" s="23" t="s">
        <v>13</v>
      </c>
      <c r="F51" s="24">
        <v>432</v>
      </c>
      <c r="G51" s="25"/>
      <c r="H51" s="25"/>
    </row>
    <row r="52" spans="1:8" x14ac:dyDescent="0.25">
      <c r="A52" s="47" t="s">
        <v>17</v>
      </c>
      <c r="B52" s="48" t="str">
        <f>'[1]Công trình'!C58</f>
        <v/>
      </c>
      <c r="C52" s="48">
        <v>1</v>
      </c>
      <c r="D52" s="48" t="s">
        <v>67</v>
      </c>
      <c r="E52" s="49"/>
      <c r="F52" s="50"/>
      <c r="G52" s="37"/>
      <c r="H52" s="37"/>
    </row>
    <row r="53" spans="1:8" x14ac:dyDescent="0.25">
      <c r="A53" s="16" t="s">
        <v>34</v>
      </c>
      <c r="B53" s="17"/>
      <c r="C53" s="17"/>
      <c r="D53" s="17" t="s">
        <v>80</v>
      </c>
      <c r="E53" s="18"/>
      <c r="F53" s="19"/>
      <c r="G53" s="20"/>
      <c r="H53" s="20"/>
    </row>
    <row r="54" spans="1:8" ht="27.6" x14ac:dyDescent="0.25">
      <c r="A54" s="42">
        <v>1</v>
      </c>
      <c r="B54" s="43"/>
      <c r="C54" s="43"/>
      <c r="D54" s="43" t="s">
        <v>78</v>
      </c>
      <c r="E54" s="44" t="s">
        <v>9</v>
      </c>
      <c r="F54" s="45">
        <f>1.38*100</f>
        <v>138</v>
      </c>
      <c r="G54" s="46"/>
      <c r="H54" s="46"/>
    </row>
    <row r="55" spans="1:8" ht="27.6" x14ac:dyDescent="0.25">
      <c r="A55" s="21">
        <v>2</v>
      </c>
      <c r="B55" s="22"/>
      <c r="C55" s="22"/>
      <c r="D55" s="22" t="s">
        <v>79</v>
      </c>
      <c r="E55" s="44" t="s">
        <v>9</v>
      </c>
      <c r="F55" s="24">
        <f>1.38*100</f>
        <v>138</v>
      </c>
      <c r="G55" s="25"/>
      <c r="H55" s="25"/>
    </row>
    <row r="56" spans="1:8" s="26" customFormat="1" x14ac:dyDescent="0.25">
      <c r="A56" s="51" t="s">
        <v>37</v>
      </c>
      <c r="B56" s="52"/>
      <c r="C56" s="52"/>
      <c r="D56" s="52" t="s">
        <v>81</v>
      </c>
      <c r="E56" s="18"/>
      <c r="F56" s="29"/>
      <c r="G56" s="30"/>
      <c r="H56" s="30"/>
    </row>
    <row r="57" spans="1:8" x14ac:dyDescent="0.25">
      <c r="A57" s="21">
        <v>3</v>
      </c>
      <c r="B57" s="22"/>
      <c r="C57" s="22"/>
      <c r="D57" s="22" t="s">
        <v>68</v>
      </c>
      <c r="E57" s="44" t="s">
        <v>9</v>
      </c>
      <c r="F57" s="24">
        <f>1.035*100</f>
        <v>103.49999999999999</v>
      </c>
      <c r="G57" s="25"/>
      <c r="H57" s="25"/>
    </row>
    <row r="58" spans="1:8" x14ac:dyDescent="0.25">
      <c r="A58" s="21">
        <v>4</v>
      </c>
      <c r="B58" s="22" t="str">
        <f>'[1]Công trình'!C172</f>
        <v>BB.75108</v>
      </c>
      <c r="C58" s="22"/>
      <c r="D58" s="22" t="s">
        <v>125</v>
      </c>
      <c r="E58" s="44" t="s">
        <v>9</v>
      </c>
      <c r="F58" s="24">
        <f>0.3202*100</f>
        <v>32.019999999999996</v>
      </c>
      <c r="G58" s="25"/>
      <c r="H58" s="25"/>
    </row>
    <row r="59" spans="1:8" x14ac:dyDescent="0.25">
      <c r="A59" s="21">
        <v>5</v>
      </c>
      <c r="B59" s="22" t="str">
        <f>'[1]Công trình'!C174</f>
        <v>BB.75108</v>
      </c>
      <c r="C59" s="22"/>
      <c r="D59" s="22" t="s">
        <v>82</v>
      </c>
      <c r="E59" s="44" t="s">
        <v>9</v>
      </c>
      <c r="F59" s="24">
        <f>0.23*100</f>
        <v>23</v>
      </c>
      <c r="G59" s="25"/>
      <c r="H59" s="25"/>
    </row>
    <row r="60" spans="1:8" s="26" customFormat="1" x14ac:dyDescent="0.25">
      <c r="A60" s="51" t="s">
        <v>39</v>
      </c>
      <c r="B60" s="52"/>
      <c r="C60" s="52"/>
      <c r="D60" s="52" t="s">
        <v>83</v>
      </c>
      <c r="E60" s="18"/>
      <c r="F60" s="29"/>
      <c r="G60" s="30"/>
      <c r="H60" s="30"/>
    </row>
    <row r="61" spans="1:8" x14ac:dyDescent="0.25">
      <c r="A61" s="21">
        <v>6</v>
      </c>
      <c r="B61" s="22" t="str">
        <f>'[1]Công trình'!C176</f>
        <v/>
      </c>
      <c r="C61" s="22">
        <v>1</v>
      </c>
      <c r="D61" s="22" t="s">
        <v>69</v>
      </c>
      <c r="E61" s="23" t="s">
        <v>13</v>
      </c>
      <c r="F61" s="24">
        <v>230</v>
      </c>
      <c r="G61" s="25"/>
      <c r="H61" s="25"/>
    </row>
    <row r="62" spans="1:8" ht="27.6" x14ac:dyDescent="0.25">
      <c r="A62" s="21">
        <v>7</v>
      </c>
      <c r="B62" s="22" t="str">
        <f>'[1]Công trình'!C177</f>
        <v>BA.19302</v>
      </c>
      <c r="C62" s="22"/>
      <c r="D62" s="22" t="s">
        <v>70</v>
      </c>
      <c r="E62" s="23" t="s">
        <v>13</v>
      </c>
      <c r="F62" s="24">
        <v>230</v>
      </c>
      <c r="G62" s="25"/>
      <c r="H62" s="25"/>
    </row>
    <row r="63" spans="1:8" s="26" customFormat="1" x14ac:dyDescent="0.25">
      <c r="A63" s="51" t="s">
        <v>47</v>
      </c>
      <c r="B63" s="52"/>
      <c r="C63" s="52"/>
      <c r="D63" s="52" t="s">
        <v>84</v>
      </c>
      <c r="E63" s="18"/>
      <c r="F63" s="29"/>
      <c r="G63" s="30"/>
      <c r="H63" s="30"/>
    </row>
    <row r="64" spans="1:8" ht="27.6" x14ac:dyDescent="0.25">
      <c r="A64" s="21">
        <v>8</v>
      </c>
      <c r="B64" s="22" t="str">
        <f>'[1]Công trình'!C179</f>
        <v>BA.19502</v>
      </c>
      <c r="C64" s="22"/>
      <c r="D64" s="22" t="s">
        <v>85</v>
      </c>
      <c r="E64" s="23" t="s">
        <v>9</v>
      </c>
      <c r="F64" s="24">
        <v>0.48299999999999998</v>
      </c>
      <c r="G64" s="25"/>
      <c r="H64" s="25"/>
    </row>
    <row r="65" spans="1:8" ht="27.6" x14ac:dyDescent="0.25">
      <c r="A65" s="21">
        <v>9</v>
      </c>
      <c r="B65" s="22">
        <f>'[1]Công trình'!C180</f>
        <v>0</v>
      </c>
      <c r="C65" s="22">
        <v>1</v>
      </c>
      <c r="D65" s="22" t="s">
        <v>86</v>
      </c>
      <c r="E65" s="23" t="s">
        <v>9</v>
      </c>
      <c r="F65" s="24">
        <v>0.70840000000000003</v>
      </c>
      <c r="G65" s="25"/>
      <c r="H65" s="25"/>
    </row>
    <row r="66" spans="1:8" s="26" customFormat="1" x14ac:dyDescent="0.25">
      <c r="A66" s="51" t="s">
        <v>93</v>
      </c>
      <c r="B66" s="52"/>
      <c r="C66" s="52"/>
      <c r="D66" s="52" t="s">
        <v>94</v>
      </c>
      <c r="E66" s="18"/>
      <c r="F66" s="29"/>
      <c r="G66" s="30"/>
      <c r="H66" s="30"/>
    </row>
    <row r="67" spans="1:8" ht="27.6" x14ac:dyDescent="0.25">
      <c r="A67" s="21">
        <v>10</v>
      </c>
      <c r="B67" s="22" t="str">
        <f>'[1]Công trình'!C181</f>
        <v>AB.11502</v>
      </c>
      <c r="C67" s="22"/>
      <c r="D67" s="22" t="s">
        <v>90</v>
      </c>
      <c r="E67" s="23" t="s">
        <v>11</v>
      </c>
      <c r="F67" s="24">
        <v>3</v>
      </c>
      <c r="G67" s="25"/>
      <c r="H67" s="25"/>
    </row>
    <row r="68" spans="1:8" x14ac:dyDescent="0.25">
      <c r="A68" s="21">
        <v>11</v>
      </c>
      <c r="B68" s="22" t="str">
        <f>'[1]Công trình'!C183</f>
        <v>AB.65120</v>
      </c>
      <c r="C68" s="22"/>
      <c r="D68" s="22" t="s">
        <v>71</v>
      </c>
      <c r="E68" s="23" t="s">
        <v>9</v>
      </c>
      <c r="F68" s="24">
        <v>5.1840000000000002</v>
      </c>
      <c r="G68" s="25"/>
      <c r="H68" s="25"/>
    </row>
    <row r="69" spans="1:8" x14ac:dyDescent="0.25">
      <c r="A69" s="21">
        <v>12</v>
      </c>
      <c r="B69" s="22" t="str">
        <f>'[1]Công trình'!C188</f>
        <v>AB.41422</v>
      </c>
      <c r="C69" s="22"/>
      <c r="D69" s="22" t="s">
        <v>87</v>
      </c>
      <c r="E69" s="23" t="s">
        <v>9</v>
      </c>
      <c r="F69" s="24">
        <v>0.13569999999999999</v>
      </c>
      <c r="G69" s="25"/>
      <c r="H69" s="25"/>
    </row>
    <row r="70" spans="1:8" ht="27.6" x14ac:dyDescent="0.25">
      <c r="A70" s="21">
        <v>13</v>
      </c>
      <c r="B70" s="22" t="str">
        <f>'[1]Công trình'!C191</f>
        <v>AF.11111</v>
      </c>
      <c r="C70" s="22"/>
      <c r="D70" s="22" t="s">
        <v>72</v>
      </c>
      <c r="E70" s="23" t="s">
        <v>9</v>
      </c>
      <c r="F70" s="24">
        <f>0.0396*100</f>
        <v>3.9600000000000004</v>
      </c>
      <c r="G70" s="25"/>
      <c r="H70" s="25"/>
    </row>
    <row r="71" spans="1:8" x14ac:dyDescent="0.25">
      <c r="A71" s="21">
        <v>14</v>
      </c>
      <c r="B71" s="22" t="str">
        <f>'[1]Công trình'!C193</f>
        <v>AF.81111</v>
      </c>
      <c r="C71" s="22"/>
      <c r="D71" s="22" t="s">
        <v>24</v>
      </c>
      <c r="E71" s="23" t="s">
        <v>25</v>
      </c>
      <c r="F71" s="24">
        <v>359.04759999999999</v>
      </c>
      <c r="G71" s="25"/>
      <c r="H71" s="25"/>
    </row>
    <row r="72" spans="1:8" ht="27.6" x14ac:dyDescent="0.25">
      <c r="A72" s="21">
        <v>15</v>
      </c>
      <c r="B72" s="22" t="str">
        <f>'[1]Công trình'!C195</f>
        <v>AE.26313.vd</v>
      </c>
      <c r="C72" s="22"/>
      <c r="D72" s="22" t="s">
        <v>26</v>
      </c>
      <c r="E72" s="23" t="s">
        <v>12</v>
      </c>
      <c r="F72" s="24">
        <v>37.700000000000003</v>
      </c>
      <c r="G72" s="25"/>
      <c r="H72" s="25"/>
    </row>
    <row r="73" spans="1:8" x14ac:dyDescent="0.25">
      <c r="A73" s="21">
        <v>16</v>
      </c>
      <c r="B73" s="22" t="str">
        <f>'[1]Công trình'!C197</f>
        <v>AK.21123</v>
      </c>
      <c r="C73" s="22"/>
      <c r="D73" s="22" t="s">
        <v>88</v>
      </c>
      <c r="E73" s="23" t="s">
        <v>9</v>
      </c>
      <c r="F73" s="24">
        <f>0.0961*100</f>
        <v>9.6100000000000012</v>
      </c>
      <c r="G73" s="25"/>
      <c r="H73" s="25"/>
    </row>
    <row r="74" spans="1:8" x14ac:dyDescent="0.25">
      <c r="A74" s="21">
        <v>17</v>
      </c>
      <c r="B74" s="22">
        <f>'[1]Công trình'!C199</f>
        <v>0</v>
      </c>
      <c r="C74" s="22">
        <v>1</v>
      </c>
      <c r="D74" s="22" t="s">
        <v>89</v>
      </c>
      <c r="E74" s="23" t="s">
        <v>11</v>
      </c>
      <c r="F74" s="24">
        <v>3</v>
      </c>
      <c r="G74" s="25"/>
      <c r="H74" s="25"/>
    </row>
    <row r="75" spans="1:8" x14ac:dyDescent="0.25">
      <c r="A75" s="21">
        <v>18</v>
      </c>
      <c r="B75" s="22" t="str">
        <f>'[1]Công trình'!C200</f>
        <v>TT</v>
      </c>
      <c r="C75" s="22"/>
      <c r="D75" s="22" t="s">
        <v>29</v>
      </c>
      <c r="E75" s="23" t="s">
        <v>11</v>
      </c>
      <c r="F75" s="24">
        <v>3</v>
      </c>
      <c r="G75" s="25"/>
      <c r="H75" s="25"/>
    </row>
    <row r="76" spans="1:8" x14ac:dyDescent="0.25">
      <c r="A76" s="21">
        <v>19</v>
      </c>
      <c r="B76" s="22" t="str">
        <f>'[1]Công trình'!C202</f>
        <v>AF.81111</v>
      </c>
      <c r="C76" s="22"/>
      <c r="D76" s="22" t="s">
        <v>58</v>
      </c>
      <c r="E76" s="23" t="s">
        <v>12</v>
      </c>
      <c r="F76" s="24">
        <f>0.707*100</f>
        <v>70.7</v>
      </c>
      <c r="G76" s="25"/>
      <c r="H76" s="25"/>
    </row>
    <row r="77" spans="1:8" ht="27.6" x14ac:dyDescent="0.25">
      <c r="A77" s="21">
        <v>20</v>
      </c>
      <c r="B77" s="22" t="str">
        <f>'[1]Công trình'!C204</f>
        <v>AF.31213</v>
      </c>
      <c r="C77" s="22"/>
      <c r="D77" s="22" t="s">
        <v>91</v>
      </c>
      <c r="E77" s="23" t="s">
        <v>9</v>
      </c>
      <c r="F77" s="24">
        <v>0.432</v>
      </c>
      <c r="G77" s="25"/>
      <c r="H77" s="25"/>
    </row>
    <row r="78" spans="1:8" ht="27.6" x14ac:dyDescent="0.25">
      <c r="A78" s="21">
        <v>21</v>
      </c>
      <c r="B78" s="22" t="str">
        <f>'[1]Công trình'!C207</f>
        <v>AK.57110.vd</v>
      </c>
      <c r="C78" s="22"/>
      <c r="D78" s="22" t="s">
        <v>73</v>
      </c>
      <c r="E78" s="23" t="s">
        <v>13</v>
      </c>
      <c r="F78" s="24">
        <v>0.14399999999999999</v>
      </c>
      <c r="G78" s="25"/>
      <c r="H78" s="25"/>
    </row>
    <row r="79" spans="1:8" ht="27.6" x14ac:dyDescent="0.25">
      <c r="A79" s="21">
        <v>22</v>
      </c>
      <c r="B79" s="22" t="str">
        <f>'[1]Công trình'!C209</f>
        <v>AK.55110</v>
      </c>
      <c r="C79" s="22"/>
      <c r="D79" s="22" t="s">
        <v>92</v>
      </c>
      <c r="E79" s="23" t="s">
        <v>9</v>
      </c>
      <c r="F79" s="24">
        <v>3.6</v>
      </c>
      <c r="G79" s="25"/>
      <c r="H79" s="25"/>
    </row>
    <row r="80" spans="1:8" ht="27.6" x14ac:dyDescent="0.25">
      <c r="A80" s="21">
        <v>23</v>
      </c>
      <c r="B80" s="22"/>
      <c r="C80" s="22"/>
      <c r="D80" s="22" t="s">
        <v>59</v>
      </c>
      <c r="E80" s="23" t="s">
        <v>12</v>
      </c>
      <c r="F80" s="24">
        <f>0.607*100</f>
        <v>60.699999999999996</v>
      </c>
      <c r="G80" s="25"/>
      <c r="H80" s="25"/>
    </row>
    <row r="81" spans="1:8" ht="27.6" x14ac:dyDescent="0.25">
      <c r="A81" s="21">
        <v>24</v>
      </c>
      <c r="B81" s="22" t="str">
        <f>'[1]Công trình'!C211</f>
        <v>AD.11212</v>
      </c>
      <c r="C81" s="22"/>
      <c r="D81" s="22" t="s">
        <v>60</v>
      </c>
      <c r="E81" s="23" t="s">
        <v>12</v>
      </c>
      <c r="F81" s="24">
        <f>0.607*100</f>
        <v>60.699999999999996</v>
      </c>
      <c r="G81" s="25"/>
      <c r="H81" s="25"/>
    </row>
    <row r="82" spans="1:8" ht="27.6" x14ac:dyDescent="0.25">
      <c r="A82" s="21">
        <v>25</v>
      </c>
      <c r="B82" s="22" t="str">
        <f>'[1]Công trình'!C213</f>
        <v>AD.11222</v>
      </c>
      <c r="C82" s="22"/>
      <c r="D82" s="22" t="s">
        <v>97</v>
      </c>
      <c r="E82" s="23" t="s">
        <v>74</v>
      </c>
      <c r="F82" s="24">
        <v>3</v>
      </c>
      <c r="G82" s="25"/>
      <c r="H82" s="25"/>
    </row>
    <row r="83" spans="1:8" x14ac:dyDescent="0.25">
      <c r="A83" s="21">
        <v>26</v>
      </c>
      <c r="B83" s="22"/>
      <c r="C83" s="22"/>
      <c r="D83" s="22" t="s">
        <v>95</v>
      </c>
      <c r="E83" s="23" t="s">
        <v>74</v>
      </c>
      <c r="F83" s="24">
        <v>3</v>
      </c>
      <c r="G83" s="25"/>
      <c r="H83" s="25"/>
    </row>
    <row r="84" spans="1:8" x14ac:dyDescent="0.25">
      <c r="A84" s="21">
        <v>27</v>
      </c>
      <c r="B84" s="22" t="str">
        <f>'[1]Công trình'!C215</f>
        <v>TT</v>
      </c>
      <c r="C84" s="22"/>
      <c r="D84" s="22" t="s">
        <v>126</v>
      </c>
      <c r="E84" s="23" t="s">
        <v>14</v>
      </c>
      <c r="F84" s="24">
        <v>127.73399999999999</v>
      </c>
      <c r="G84" s="25"/>
      <c r="H84" s="25"/>
    </row>
    <row r="85" spans="1:8" x14ac:dyDescent="0.25">
      <c r="A85" s="21">
        <v>28</v>
      </c>
      <c r="B85" s="22" t="str">
        <f>'[1]Công trình'!C217</f>
        <v>TT</v>
      </c>
      <c r="C85" s="22"/>
      <c r="D85" s="22" t="s">
        <v>127</v>
      </c>
      <c r="E85" s="23" t="s">
        <v>14</v>
      </c>
      <c r="F85" s="24">
        <v>40.32</v>
      </c>
      <c r="G85" s="25"/>
      <c r="H85" s="25"/>
    </row>
    <row r="86" spans="1:8" ht="27.6" x14ac:dyDescent="0.25">
      <c r="A86" s="21">
        <v>29</v>
      </c>
      <c r="B86" s="22" t="str">
        <f>'[1]Công trình'!C89</f>
        <v>AI.61122</v>
      </c>
      <c r="C86" s="22">
        <v>1</v>
      </c>
      <c r="D86" s="22" t="s">
        <v>96</v>
      </c>
      <c r="E86" s="23" t="s">
        <v>74</v>
      </c>
      <c r="F86" s="24">
        <v>3</v>
      </c>
      <c r="G86" s="25"/>
      <c r="H86" s="25"/>
    </row>
    <row r="87" spans="1:8" x14ac:dyDescent="0.25">
      <c r="A87" s="21">
        <v>30</v>
      </c>
      <c r="B87" s="27" t="str">
        <f>'[1]Công trình'!C239</f>
        <v>AB.25102</v>
      </c>
      <c r="C87" s="27"/>
      <c r="D87" s="27" t="s">
        <v>98</v>
      </c>
      <c r="E87" s="28" t="s">
        <v>30</v>
      </c>
      <c r="F87" s="24">
        <v>3</v>
      </c>
      <c r="G87" s="25"/>
      <c r="H87" s="25"/>
    </row>
    <row r="88" spans="1:8" ht="27.6" x14ac:dyDescent="0.25">
      <c r="A88" s="21">
        <v>31</v>
      </c>
      <c r="B88" s="27" t="str">
        <f>'[1]Công trình'!C243</f>
        <v>AB.65120</v>
      </c>
      <c r="C88" s="27"/>
      <c r="D88" s="27" t="s">
        <v>31</v>
      </c>
      <c r="E88" s="28" t="s">
        <v>32</v>
      </c>
      <c r="F88" s="24">
        <v>3</v>
      </c>
      <c r="G88" s="25"/>
      <c r="H88" s="25"/>
    </row>
    <row r="89" spans="1:8" x14ac:dyDescent="0.25">
      <c r="A89" s="21">
        <v>32</v>
      </c>
      <c r="B89" s="27" t="str">
        <f>'[1]Công trình'!C249</f>
        <v>AB.41422</v>
      </c>
      <c r="C89" s="27"/>
      <c r="D89" s="27" t="s">
        <v>99</v>
      </c>
      <c r="E89" s="28" t="s">
        <v>15</v>
      </c>
      <c r="F89" s="24">
        <v>1</v>
      </c>
      <c r="G89" s="25"/>
      <c r="H89" s="25"/>
    </row>
    <row r="90" spans="1:8" ht="41.4" x14ac:dyDescent="0.25">
      <c r="A90" s="21">
        <v>33</v>
      </c>
      <c r="B90" s="27" t="str">
        <f>'[1]Công trình'!C252</f>
        <v/>
      </c>
      <c r="C90" s="27">
        <v>1</v>
      </c>
      <c r="D90" s="27" t="s">
        <v>100</v>
      </c>
      <c r="E90" s="28" t="s">
        <v>11</v>
      </c>
      <c r="F90" s="24">
        <v>6</v>
      </c>
      <c r="G90" s="25"/>
      <c r="H90" s="25"/>
    </row>
    <row r="91" spans="1:8" x14ac:dyDescent="0.25">
      <c r="A91" s="21">
        <v>34</v>
      </c>
      <c r="B91" s="27" t="str">
        <f>'[1]Công trình'!C253</f>
        <v>AF.11110</v>
      </c>
      <c r="C91" s="27"/>
      <c r="D91" s="27" t="s">
        <v>101</v>
      </c>
      <c r="E91" s="28" t="s">
        <v>12</v>
      </c>
      <c r="F91" s="24">
        <f>0.5*100</f>
        <v>50</v>
      </c>
      <c r="G91" s="25"/>
      <c r="H91" s="25"/>
    </row>
    <row r="92" spans="1:8" s="26" customFormat="1" x14ac:dyDescent="0.25">
      <c r="A92" s="51" t="s">
        <v>102</v>
      </c>
      <c r="B92" s="52"/>
      <c r="C92" s="52"/>
      <c r="D92" s="52" t="s">
        <v>103</v>
      </c>
      <c r="E92" s="18"/>
      <c r="F92" s="29"/>
      <c r="G92" s="30"/>
      <c r="H92" s="30"/>
    </row>
    <row r="93" spans="1:8" x14ac:dyDescent="0.25">
      <c r="A93" s="21">
        <v>35</v>
      </c>
      <c r="B93" s="27" t="str">
        <f>'[1]Công trình'!C255</f>
        <v>AF.81111</v>
      </c>
      <c r="C93" s="27"/>
      <c r="D93" s="27" t="s">
        <v>75</v>
      </c>
      <c r="E93" s="28" t="s">
        <v>9</v>
      </c>
      <c r="F93" s="24">
        <v>1.26</v>
      </c>
      <c r="G93" s="25"/>
      <c r="H93" s="25"/>
    </row>
    <row r="94" spans="1:8" ht="27.6" x14ac:dyDescent="0.25">
      <c r="A94" s="21">
        <v>36</v>
      </c>
      <c r="B94" s="27" t="str">
        <f>'[1]Công trình'!C257</f>
        <v>AF.31113</v>
      </c>
      <c r="C94" s="27"/>
      <c r="D94" s="27" t="s">
        <v>104</v>
      </c>
      <c r="E94" s="28" t="s">
        <v>9</v>
      </c>
      <c r="F94" s="24">
        <v>0.18</v>
      </c>
      <c r="G94" s="25"/>
      <c r="H94" s="25"/>
    </row>
    <row r="95" spans="1:8" x14ac:dyDescent="0.25">
      <c r="A95" s="21">
        <v>37</v>
      </c>
      <c r="B95" s="27" t="str">
        <f>'[1]Công trình'!C259</f>
        <v>AF.81111</v>
      </c>
      <c r="C95" s="27"/>
      <c r="D95" s="27" t="s">
        <v>76</v>
      </c>
      <c r="E95" s="28" t="s">
        <v>13</v>
      </c>
      <c r="F95" s="24">
        <f>0.056*100</f>
        <v>5.6000000000000005</v>
      </c>
      <c r="G95" s="25"/>
      <c r="H95" s="25"/>
    </row>
    <row r="96" spans="1:8" ht="27.6" x14ac:dyDescent="0.25">
      <c r="A96" s="21">
        <v>38</v>
      </c>
      <c r="B96" s="27" t="str">
        <f>'[1]Công trình'!C262</f>
        <v>AF.12213</v>
      </c>
      <c r="C96" s="27"/>
      <c r="D96" s="27" t="s">
        <v>105</v>
      </c>
      <c r="E96" s="28" t="s">
        <v>9</v>
      </c>
      <c r="F96" s="24">
        <v>0.56000000000000005</v>
      </c>
      <c r="G96" s="25"/>
      <c r="H96" s="25"/>
    </row>
    <row r="97" spans="1:8" ht="27.6" x14ac:dyDescent="0.25">
      <c r="A97" s="21">
        <v>39</v>
      </c>
      <c r="B97" s="27" t="str">
        <f>'[1]Công trình'!C264</f>
        <v>AF.81132</v>
      </c>
      <c r="C97" s="27"/>
      <c r="D97" s="27" t="s">
        <v>106</v>
      </c>
      <c r="E97" s="28" t="s">
        <v>11</v>
      </c>
      <c r="F97" s="24">
        <v>5</v>
      </c>
      <c r="G97" s="25"/>
      <c r="H97" s="25"/>
    </row>
    <row r="98" spans="1:8" ht="27.6" x14ac:dyDescent="0.25">
      <c r="A98" s="21">
        <v>40</v>
      </c>
      <c r="B98" s="27" t="str">
        <f>'[1]Công trình'!C266</f>
        <v>AF.31213</v>
      </c>
      <c r="C98" s="27"/>
      <c r="D98" s="27" t="s">
        <v>128</v>
      </c>
      <c r="E98" s="28" t="s">
        <v>14</v>
      </c>
      <c r="F98" s="24">
        <v>120</v>
      </c>
      <c r="G98" s="25"/>
      <c r="H98" s="25"/>
    </row>
    <row r="99" spans="1:8" x14ac:dyDescent="0.25">
      <c r="A99" s="21">
        <v>41</v>
      </c>
      <c r="B99" s="27" t="str">
        <f>'[1]Công trình'!C268</f>
        <v>AF.81111</v>
      </c>
      <c r="C99" s="27"/>
      <c r="D99" s="27" t="s">
        <v>77</v>
      </c>
      <c r="E99" s="28" t="s">
        <v>74</v>
      </c>
      <c r="F99" s="24">
        <v>5</v>
      </c>
      <c r="G99" s="25"/>
      <c r="H99" s="25"/>
    </row>
    <row r="100" spans="1:8" ht="27.6" x14ac:dyDescent="0.25">
      <c r="A100" s="21">
        <v>42</v>
      </c>
      <c r="B100" s="27" t="str">
        <f>'[1]Công trình'!C270</f>
        <v>AF.61110</v>
      </c>
      <c r="C100" s="27"/>
      <c r="D100" s="27" t="s">
        <v>110</v>
      </c>
      <c r="E100" s="28" t="s">
        <v>10</v>
      </c>
      <c r="F100" s="24">
        <v>0.35039999999999999</v>
      </c>
      <c r="G100" s="25"/>
      <c r="H100" s="25"/>
    </row>
    <row r="101" spans="1:8" ht="27.6" x14ac:dyDescent="0.25">
      <c r="A101" s="21">
        <v>43</v>
      </c>
      <c r="B101" s="27" t="str">
        <f>'[1]Công trình'!C272</f>
        <v>AF.61120</v>
      </c>
      <c r="C101" s="27"/>
      <c r="D101" s="27" t="s">
        <v>109</v>
      </c>
      <c r="E101" s="28" t="s">
        <v>10</v>
      </c>
      <c r="F101" s="24">
        <v>0.35039999999999999</v>
      </c>
      <c r="G101" s="25"/>
      <c r="H101" s="25"/>
    </row>
    <row r="102" spans="1:8" ht="27.6" x14ac:dyDescent="0.25">
      <c r="A102" s="21">
        <v>44</v>
      </c>
      <c r="B102" s="27" t="str">
        <f>'[1]Công trình'!C274</f>
        <v>AF.61411</v>
      </c>
      <c r="C102" s="27"/>
      <c r="D102" s="27" t="s">
        <v>107</v>
      </c>
      <c r="E102" s="28" t="s">
        <v>14</v>
      </c>
      <c r="F102" s="24">
        <v>88.8</v>
      </c>
      <c r="G102" s="25"/>
      <c r="H102" s="25"/>
    </row>
    <row r="103" spans="1:8" ht="27.6" x14ac:dyDescent="0.25">
      <c r="A103" s="21">
        <v>45</v>
      </c>
      <c r="B103" s="27" t="str">
        <f>'[1]Công trình'!C278</f>
        <v>TT</v>
      </c>
      <c r="C103" s="27"/>
      <c r="D103" s="27" t="s">
        <v>108</v>
      </c>
      <c r="E103" s="28" t="s">
        <v>13</v>
      </c>
      <c r="F103" s="24">
        <v>172</v>
      </c>
      <c r="G103" s="25"/>
      <c r="H103" s="25"/>
    </row>
    <row r="104" spans="1:8" s="26" customFormat="1" x14ac:dyDescent="0.25">
      <c r="A104" s="51" t="s">
        <v>111</v>
      </c>
      <c r="B104" s="52"/>
      <c r="C104" s="52"/>
      <c r="D104" s="52" t="s">
        <v>112</v>
      </c>
      <c r="E104" s="18"/>
      <c r="F104" s="29"/>
      <c r="G104" s="30"/>
      <c r="H104" s="30"/>
    </row>
    <row r="105" spans="1:8" x14ac:dyDescent="0.25">
      <c r="A105" s="21">
        <v>46</v>
      </c>
      <c r="B105" s="27" t="str">
        <f>'[1]Công trình'!C280</f>
        <v>AI.61142</v>
      </c>
      <c r="C105" s="27"/>
      <c r="D105" s="27" t="s">
        <v>113</v>
      </c>
      <c r="E105" s="28" t="s">
        <v>9</v>
      </c>
      <c r="F105" s="24">
        <v>4.1539999999999999</v>
      </c>
      <c r="G105" s="25"/>
      <c r="H105" s="25"/>
    </row>
    <row r="106" spans="1:8" ht="27.6" x14ac:dyDescent="0.25">
      <c r="A106" s="21">
        <v>47</v>
      </c>
      <c r="B106" s="27" t="str">
        <f>'[1]Công trình'!C282</f>
        <v>TT</v>
      </c>
      <c r="C106" s="27"/>
      <c r="D106" s="27" t="s">
        <v>114</v>
      </c>
      <c r="E106" s="28" t="s">
        <v>9</v>
      </c>
      <c r="F106" s="24">
        <v>1.24</v>
      </c>
      <c r="G106" s="25"/>
      <c r="H106" s="25"/>
    </row>
    <row r="107" spans="1:8" ht="27.6" x14ac:dyDescent="0.25">
      <c r="A107" s="21">
        <v>48</v>
      </c>
      <c r="B107" s="27" t="str">
        <f>'[1]Công trình'!C284</f>
        <v>AK.12222</v>
      </c>
      <c r="C107" s="27"/>
      <c r="D107" s="27" t="s">
        <v>115</v>
      </c>
      <c r="E107" s="28" t="s">
        <v>9</v>
      </c>
      <c r="F107" s="24">
        <v>0.94</v>
      </c>
      <c r="G107" s="25"/>
      <c r="H107" s="25"/>
    </row>
    <row r="108" spans="1:8" ht="27.6" x14ac:dyDescent="0.25">
      <c r="A108" s="21">
        <v>49</v>
      </c>
      <c r="B108" s="27" t="str">
        <f>'[1]Công trình'!C286</f>
        <v>TT</v>
      </c>
      <c r="C108" s="27"/>
      <c r="D108" s="27" t="s">
        <v>116</v>
      </c>
      <c r="E108" s="28" t="s">
        <v>13</v>
      </c>
      <c r="F108" s="24">
        <v>13.8</v>
      </c>
      <c r="G108" s="25"/>
      <c r="H108" s="25"/>
    </row>
    <row r="109" spans="1:8" ht="27.6" x14ac:dyDescent="0.25">
      <c r="A109" s="21">
        <v>50</v>
      </c>
      <c r="B109" s="27" t="str">
        <f>'[1]Công trình'!C288</f>
        <v>TT</v>
      </c>
      <c r="C109" s="27"/>
      <c r="D109" s="27" t="s">
        <v>117</v>
      </c>
      <c r="E109" s="28" t="s">
        <v>10</v>
      </c>
      <c r="F109" s="24">
        <v>6.1499999999999999E-2</v>
      </c>
      <c r="G109" s="25"/>
      <c r="H109" s="25"/>
    </row>
    <row r="110" spans="1:8" ht="18" customHeight="1" x14ac:dyDescent="0.25">
      <c r="A110" s="31"/>
      <c r="B110" s="32"/>
      <c r="C110" s="32"/>
      <c r="D110" s="33" t="s">
        <v>18</v>
      </c>
      <c r="E110" s="34"/>
      <c r="F110" s="35"/>
      <c r="G110" s="36"/>
      <c r="H110" s="37"/>
    </row>
    <row r="111" spans="1:8" ht="18" customHeight="1" x14ac:dyDescent="0.25">
      <c r="A111" s="38"/>
      <c r="B111" s="39"/>
      <c r="C111" s="39"/>
      <c r="D111" s="39"/>
      <c r="E111" s="38"/>
      <c r="F111" s="6"/>
      <c r="G111" s="40"/>
      <c r="H111" s="40"/>
    </row>
    <row r="112" spans="1:8" ht="18" customHeight="1" x14ac:dyDescent="0.25">
      <c r="A112" s="38"/>
      <c r="B112" s="39"/>
      <c r="C112" s="39"/>
      <c r="D112" s="39"/>
      <c r="E112" s="38"/>
      <c r="F112" s="6"/>
      <c r="G112" s="40"/>
      <c r="H112" s="40"/>
    </row>
    <row r="113" spans="1:8" ht="18" customHeight="1" x14ac:dyDescent="0.25">
      <c r="A113" s="38"/>
      <c r="B113" s="39"/>
      <c r="C113" s="39"/>
      <c r="D113" s="39"/>
      <c r="E113" s="38"/>
      <c r="F113" s="6"/>
      <c r="G113" s="40"/>
      <c r="H113" s="40"/>
    </row>
    <row r="114" spans="1:8" ht="18" customHeight="1" x14ac:dyDescent="0.25">
      <c r="A114" s="38"/>
      <c r="B114" s="38"/>
      <c r="C114" s="39"/>
      <c r="D114" s="39"/>
      <c r="E114" s="38"/>
      <c r="F114" s="6"/>
      <c r="G114" s="40"/>
      <c r="H114" s="40"/>
    </row>
    <row r="115" spans="1:8" ht="18" customHeight="1" x14ac:dyDescent="0.25">
      <c r="A115" s="38"/>
      <c r="B115" s="38"/>
      <c r="C115" s="39"/>
      <c r="D115" s="39"/>
      <c r="E115" s="38"/>
      <c r="F115" s="6"/>
      <c r="G115" s="40"/>
      <c r="H115" s="40"/>
    </row>
    <row r="116" spans="1:8" ht="18" customHeight="1" x14ac:dyDescent="0.25">
      <c r="A116" s="38"/>
      <c r="B116" s="39"/>
      <c r="C116" s="39"/>
      <c r="D116" s="39"/>
      <c r="E116" s="38"/>
      <c r="F116" s="6"/>
      <c r="G116" s="40"/>
      <c r="H116" s="40"/>
    </row>
    <row r="117" spans="1:8" ht="18" customHeight="1" x14ac:dyDescent="0.25">
      <c r="A117" s="38"/>
      <c r="B117" s="39"/>
      <c r="C117" s="39"/>
      <c r="D117" s="39"/>
      <c r="E117" s="38"/>
      <c r="F117" s="6"/>
      <c r="G117" s="40"/>
      <c r="H117" s="40"/>
    </row>
  </sheetData>
  <mergeCells count="2">
    <mergeCell ref="A1:H1"/>
    <mergeCell ref="A2:H2"/>
  </mergeCells>
  <printOptions horizontalCentered="1"/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Thieu Quang Mong</dc:creator>
  <cp:lastModifiedBy>Thieu Quang Mong</cp:lastModifiedBy>
  <cp:lastPrinted>2026-03-31T01:50:43Z</cp:lastPrinted>
  <dcterms:created xsi:type="dcterms:W3CDTF">2026-03-11T06:58:03Z</dcterms:created>
  <dcterms:modified xsi:type="dcterms:W3CDTF">2026-03-31T01:50:44Z</dcterms:modified>
</cp:coreProperties>
</file>